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QIIQII\OneDrive\Documents\ZAQQI WISUDA 2023\Data\"/>
    </mc:Choice>
  </mc:AlternateContent>
  <bookViews>
    <workbookView xWindow="0" yWindow="0" windowWidth="20490" windowHeight="7755" activeTab="4"/>
  </bookViews>
  <sheets>
    <sheet name="Form Responses 1" sheetId="1" r:id="rId1"/>
    <sheet name="hasil kuisoner" sheetId="2" r:id="rId2"/>
    <sheet name="X" sheetId="3" r:id="rId3"/>
    <sheet name="Y1" sheetId="4" r:id="rId4"/>
    <sheet name="Y2" sheetId="5" r:id="rId5"/>
  </sheets>
  <calcPr calcId="152511"/>
</workbook>
</file>

<file path=xl/calcChain.xml><?xml version="1.0" encoding="utf-8"?>
<calcChain xmlns="http://schemas.openxmlformats.org/spreadsheetml/2006/main">
  <c r="F115" i="2" l="1"/>
  <c r="E111" i="2" l="1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C111" i="2"/>
  <c r="D111" i="2"/>
  <c r="B111" i="2"/>
  <c r="B111" i="3"/>
  <c r="C111" i="3"/>
  <c r="D111" i="3"/>
  <c r="E111" i="3"/>
  <c r="F111" i="3"/>
  <c r="G111" i="3"/>
  <c r="H111" i="3"/>
  <c r="I111" i="3"/>
  <c r="J111" i="3"/>
  <c r="K111" i="3"/>
  <c r="B110" i="3"/>
  <c r="C110" i="3"/>
  <c r="D110" i="3"/>
  <c r="E110" i="3"/>
  <c r="F110" i="3"/>
  <c r="G110" i="3"/>
  <c r="H110" i="3"/>
  <c r="I110" i="3"/>
  <c r="J110" i="3"/>
  <c r="K110" i="3"/>
  <c r="A111" i="3"/>
  <c r="A110" i="3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2" i="5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2" i="4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2" i="3"/>
  <c r="C116" i="2" l="1"/>
  <c r="D116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Q116" i="2"/>
  <c r="R116" i="2"/>
  <c r="S116" i="2"/>
  <c r="B116" i="2"/>
  <c r="I115" i="2"/>
  <c r="J115" i="2"/>
  <c r="K115" i="2"/>
  <c r="L115" i="2"/>
  <c r="M115" i="2"/>
  <c r="N115" i="2"/>
  <c r="O115" i="2"/>
  <c r="P115" i="2"/>
  <c r="Q115" i="2"/>
  <c r="R115" i="2"/>
  <c r="S115" i="2"/>
  <c r="C115" i="2"/>
  <c r="D115" i="2"/>
  <c r="E115" i="2"/>
  <c r="G115" i="2"/>
  <c r="H115" i="2"/>
  <c r="B115" i="2"/>
  <c r="C114" i="2"/>
  <c r="D114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Q114" i="2"/>
  <c r="R114" i="2"/>
  <c r="S114" i="2"/>
  <c r="B114" i="2"/>
  <c r="C113" i="2"/>
  <c r="D113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S113" i="2"/>
  <c r="B113" i="2"/>
  <c r="T3" i="2" l="1"/>
  <c r="T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2" i="2"/>
  <c r="C110" i="2" l="1"/>
  <c r="D110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R110" i="2"/>
  <c r="S110" i="2"/>
  <c r="B110" i="2"/>
</calcChain>
</file>

<file path=xl/sharedStrings.xml><?xml version="1.0" encoding="utf-8"?>
<sst xmlns="http://schemas.openxmlformats.org/spreadsheetml/2006/main" count="787" uniqueCount="135">
  <si>
    <t>Timestamp</t>
  </si>
  <si>
    <t>Jenis Kelamin</t>
  </si>
  <si>
    <t>Usia</t>
  </si>
  <si>
    <t xml:space="preserve">Pendidikan Terakhir </t>
  </si>
  <si>
    <t>Frekuensi berkunjung dipuskesmas</t>
  </si>
  <si>
    <t>1. Loket pendaftaran antrian tertata dengan rapi dan bersih.</t>
  </si>
  <si>
    <t>2. Keadaan ruang tunggu di puskesmas luas, nyaman dan bersih.</t>
  </si>
  <si>
    <t>3. Puskesmas terdapat alat medis yang lengkap seperti stetoskop, tensimeter, senter, timbangan berat badan, termometer, dan jarum suntik.</t>
  </si>
  <si>
    <t>4. Tindakan dokter ketika memeriksa pasien.</t>
  </si>
  <si>
    <t xml:space="preserve">5. Penyampaian informasi dokter kepada pasien tentang menjaga kesehatan. </t>
  </si>
  <si>
    <t>6. Penjelasan dokter tentang cara pencegahan penyakit kepada pasien.</t>
  </si>
  <si>
    <t>7. Pemberian obat-obatan kepada pasien sesuai dengan yang dibutuhkan.</t>
  </si>
  <si>
    <t>8. Penyampain dokter saat memberitahu tentang gejala yang ditemukan pada saat memeriksa pasien.</t>
  </si>
  <si>
    <t>9. Penjelasan dokter tentang penyakit yang diderita pasien.</t>
  </si>
  <si>
    <t>10. Pelayanan dokter pada saat memeriksa pasien.</t>
  </si>
  <si>
    <t>11. Pelayanan petugas apotek pada saat melayani pasien di puskesmas.</t>
  </si>
  <si>
    <t>12. Pelayanan puskesmas telah memenuhi harapan.</t>
  </si>
  <si>
    <t>13. Pasien merasa puas saat berobat dipuskesmas</t>
  </si>
  <si>
    <t>14. Pasien percaya terhadap pelayanan puseksmas.</t>
  </si>
  <si>
    <t>15. Pasien merasa nyaman saat berobat dipuskesmas.</t>
  </si>
  <si>
    <t>16. Pasien akan merekomendasikan untuk menggunakan jasa puskesmas ketika berobat.</t>
  </si>
  <si>
    <t>17. Pasien akan menggunakan jasa puskesmas ketika berobat.</t>
  </si>
  <si>
    <t>18. Pasien suka dengan pelayanan puskesmas</t>
  </si>
  <si>
    <t>Laki - Laki</t>
  </si>
  <si>
    <t>17-24 tahun</t>
  </si>
  <si>
    <t>SLTA sederajat</t>
  </si>
  <si>
    <t>1-5 kali</t>
  </si>
  <si>
    <t>≥ 50 tahun</t>
  </si>
  <si>
    <t>SLTP sederajat</t>
  </si>
  <si>
    <t>Perempuan</t>
  </si>
  <si>
    <t>Starata 1</t>
  </si>
  <si>
    <t>25-34 tahun</t>
  </si>
  <si>
    <t>6-10 kali</t>
  </si>
  <si>
    <t>35-49 tahun</t>
  </si>
  <si>
    <t>SD</t>
  </si>
  <si>
    <t>Diploma</t>
  </si>
  <si>
    <t>&gt;10 kali</t>
  </si>
  <si>
    <t>Jumlah</t>
  </si>
  <si>
    <t>Rata-rata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</si>
  <si>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</si>
  <si>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</si>
  <si>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</si>
  <si>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</si>
  <si>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</si>
  <si>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</si>
  <si>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</si>
  <si>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</si>
  <si>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</si>
  <si>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</si>
  <si>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</si>
  <si>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Total</t>
  </si>
  <si>
    <t>Y1.1</t>
  </si>
  <si>
    <t>Y1.2</t>
  </si>
  <si>
    <t>Y1.3</t>
  </si>
  <si>
    <t>Y1.4</t>
  </si>
  <si>
    <t>Y2.1</t>
  </si>
  <si>
    <t>Y2.2</t>
  </si>
  <si>
    <t>Y2.3</t>
  </si>
  <si>
    <t>Correlations</t>
  </si>
  <si>
    <t>Pearson Correlation</t>
  </si>
  <si>
    <t>Sig. (2-tailed)</t>
  </si>
  <si>
    <t>N</t>
  </si>
  <si>
    <t>**. Correlation is significant at the 0.01 level (2-tailed).</t>
  </si>
  <si>
    <t>*. Correlation is significant at the 0.05 level (2-tailed).</t>
  </si>
  <si>
    <r>
      <t>.303</t>
    </r>
    <r>
      <rPr>
        <vertAlign val="superscript"/>
        <sz val="9"/>
        <color indexed="8"/>
        <rFont val="Arial"/>
      </rPr>
      <t>**</t>
    </r>
  </si>
  <si>
    <r>
      <t>-.267</t>
    </r>
    <r>
      <rPr>
        <vertAlign val="superscript"/>
        <sz val="9"/>
        <color indexed="8"/>
        <rFont val="Arial"/>
      </rPr>
      <t>**</t>
    </r>
  </si>
  <si>
    <r>
      <t>.251</t>
    </r>
    <r>
      <rPr>
        <vertAlign val="superscript"/>
        <sz val="9"/>
        <color indexed="8"/>
        <rFont val="Arial"/>
      </rPr>
      <t>**</t>
    </r>
  </si>
  <si>
    <r>
      <t>.369</t>
    </r>
    <r>
      <rPr>
        <vertAlign val="superscript"/>
        <sz val="9"/>
        <color indexed="8"/>
        <rFont val="Arial"/>
      </rPr>
      <t>**</t>
    </r>
  </si>
  <si>
    <r>
      <t>.430</t>
    </r>
    <r>
      <rPr>
        <vertAlign val="superscript"/>
        <sz val="9"/>
        <color indexed="8"/>
        <rFont val="Arial"/>
      </rPr>
      <t>**</t>
    </r>
  </si>
  <si>
    <r>
      <t>.320</t>
    </r>
    <r>
      <rPr>
        <vertAlign val="superscript"/>
        <sz val="9"/>
        <color indexed="8"/>
        <rFont val="Arial"/>
      </rPr>
      <t>**</t>
    </r>
  </si>
  <si>
    <r>
      <t>.409</t>
    </r>
    <r>
      <rPr>
        <vertAlign val="superscript"/>
        <sz val="9"/>
        <color indexed="8"/>
        <rFont val="Arial"/>
      </rPr>
      <t>**</t>
    </r>
  </si>
  <si>
    <r>
      <t>.330</t>
    </r>
    <r>
      <rPr>
        <vertAlign val="superscript"/>
        <sz val="9"/>
        <color indexed="8"/>
        <rFont val="Arial"/>
      </rPr>
      <t>**</t>
    </r>
  </si>
  <si>
    <r>
      <t>.215</t>
    </r>
    <r>
      <rPr>
        <vertAlign val="superscript"/>
        <sz val="9"/>
        <color indexed="8"/>
        <rFont val="Arial"/>
      </rPr>
      <t>*</t>
    </r>
  </si>
  <si>
    <r>
      <t>.220</t>
    </r>
    <r>
      <rPr>
        <vertAlign val="superscript"/>
        <sz val="9"/>
        <color indexed="8"/>
        <rFont val="Arial"/>
      </rPr>
      <t>*</t>
    </r>
  </si>
  <si>
    <r>
      <t>.295</t>
    </r>
    <r>
      <rPr>
        <vertAlign val="superscript"/>
        <sz val="9"/>
        <color indexed="8"/>
        <rFont val="Arial"/>
      </rPr>
      <t>**</t>
    </r>
  </si>
  <si>
    <r>
      <t>.593</t>
    </r>
    <r>
      <rPr>
        <vertAlign val="superscript"/>
        <sz val="9"/>
        <color indexed="8"/>
        <rFont val="Arial"/>
      </rPr>
      <t>**</t>
    </r>
  </si>
  <si>
    <r>
      <t>.329</t>
    </r>
    <r>
      <rPr>
        <vertAlign val="superscript"/>
        <sz val="9"/>
        <color indexed="8"/>
        <rFont val="Arial"/>
      </rPr>
      <t>**</t>
    </r>
  </si>
  <si>
    <r>
      <t>.213</t>
    </r>
    <r>
      <rPr>
        <vertAlign val="superscript"/>
        <sz val="9"/>
        <color indexed="8"/>
        <rFont val="Arial"/>
      </rPr>
      <t>*</t>
    </r>
  </si>
  <si>
    <r>
      <t>.204</t>
    </r>
    <r>
      <rPr>
        <vertAlign val="superscript"/>
        <sz val="9"/>
        <color indexed="8"/>
        <rFont val="Arial"/>
      </rPr>
      <t>*</t>
    </r>
  </si>
  <si>
    <r>
      <t>.325</t>
    </r>
    <r>
      <rPr>
        <vertAlign val="superscript"/>
        <sz val="9"/>
        <color indexed="8"/>
        <rFont val="Arial"/>
      </rPr>
      <t>**</t>
    </r>
  </si>
  <si>
    <r>
      <t>.374</t>
    </r>
    <r>
      <rPr>
        <vertAlign val="superscript"/>
        <sz val="9"/>
        <color indexed="8"/>
        <rFont val="Arial"/>
      </rPr>
      <t>**</t>
    </r>
  </si>
  <si>
    <r>
      <t>.677</t>
    </r>
    <r>
      <rPr>
        <vertAlign val="superscript"/>
        <sz val="9"/>
        <color indexed="8"/>
        <rFont val="Arial"/>
      </rPr>
      <t>**</t>
    </r>
  </si>
  <si>
    <r>
      <t>.568</t>
    </r>
    <r>
      <rPr>
        <vertAlign val="superscript"/>
        <sz val="9"/>
        <color indexed="8"/>
        <rFont val="Arial"/>
      </rPr>
      <t>**</t>
    </r>
  </si>
  <si>
    <r>
      <t>.449</t>
    </r>
    <r>
      <rPr>
        <vertAlign val="superscript"/>
        <sz val="9"/>
        <color indexed="8"/>
        <rFont val="Arial"/>
      </rPr>
      <t>**</t>
    </r>
  </si>
  <si>
    <r>
      <t>.324</t>
    </r>
    <r>
      <rPr>
        <vertAlign val="superscript"/>
        <sz val="9"/>
        <color indexed="8"/>
        <rFont val="Arial"/>
      </rPr>
      <t>**</t>
    </r>
  </si>
  <si>
    <r>
      <t>.266</t>
    </r>
    <r>
      <rPr>
        <vertAlign val="superscript"/>
        <sz val="9"/>
        <color indexed="8"/>
        <rFont val="Arial"/>
      </rPr>
      <t>**</t>
    </r>
  </si>
  <si>
    <r>
      <t>.305</t>
    </r>
    <r>
      <rPr>
        <vertAlign val="superscript"/>
        <sz val="9"/>
        <color indexed="8"/>
        <rFont val="Arial"/>
      </rPr>
      <t>**</t>
    </r>
  </si>
  <si>
    <r>
      <t>.386</t>
    </r>
    <r>
      <rPr>
        <vertAlign val="superscript"/>
        <sz val="9"/>
        <color indexed="8"/>
        <rFont val="Arial"/>
      </rPr>
      <t>**</t>
    </r>
  </si>
  <si>
    <r>
      <t>.314</t>
    </r>
    <r>
      <rPr>
        <vertAlign val="superscript"/>
        <sz val="9"/>
        <color indexed="8"/>
        <rFont val="Arial"/>
      </rPr>
      <t>**</t>
    </r>
  </si>
  <si>
    <r>
      <t>.691</t>
    </r>
    <r>
      <rPr>
        <vertAlign val="superscript"/>
        <sz val="9"/>
        <color indexed="8"/>
        <rFont val="Arial"/>
      </rPr>
      <t>**</t>
    </r>
  </si>
  <si>
    <r>
      <t>.447</t>
    </r>
    <r>
      <rPr>
        <vertAlign val="superscript"/>
        <sz val="9"/>
        <color indexed="8"/>
        <rFont val="Arial"/>
      </rPr>
      <t>**</t>
    </r>
  </si>
  <si>
    <r>
      <t>.290</t>
    </r>
    <r>
      <rPr>
        <vertAlign val="superscript"/>
        <sz val="9"/>
        <color indexed="8"/>
        <rFont val="Arial"/>
      </rPr>
      <t>**</t>
    </r>
  </si>
  <si>
    <r>
      <t>.221</t>
    </r>
    <r>
      <rPr>
        <vertAlign val="superscript"/>
        <sz val="9"/>
        <color indexed="8"/>
        <rFont val="Arial"/>
      </rPr>
      <t>*</t>
    </r>
  </si>
  <si>
    <r>
      <t>.255</t>
    </r>
    <r>
      <rPr>
        <vertAlign val="superscript"/>
        <sz val="9"/>
        <color indexed="8"/>
        <rFont val="Arial"/>
      </rPr>
      <t>**</t>
    </r>
  </si>
  <si>
    <r>
      <t>.304</t>
    </r>
    <r>
      <rPr>
        <vertAlign val="superscript"/>
        <sz val="9"/>
        <color indexed="8"/>
        <rFont val="Arial"/>
      </rPr>
      <t>**</t>
    </r>
  </si>
  <si>
    <r>
      <t>.649</t>
    </r>
    <r>
      <rPr>
        <vertAlign val="superscript"/>
        <sz val="9"/>
        <color indexed="8"/>
        <rFont val="Arial"/>
      </rPr>
      <t>**</t>
    </r>
  </si>
  <si>
    <r>
      <t>.201</t>
    </r>
    <r>
      <rPr>
        <vertAlign val="superscript"/>
        <sz val="9"/>
        <color indexed="8"/>
        <rFont val="Arial"/>
      </rPr>
      <t>*</t>
    </r>
  </si>
  <si>
    <r>
      <t>.286</t>
    </r>
    <r>
      <rPr>
        <vertAlign val="superscript"/>
        <sz val="9"/>
        <color indexed="8"/>
        <rFont val="Arial"/>
      </rPr>
      <t>**</t>
    </r>
  </si>
  <si>
    <r>
      <t>.277</t>
    </r>
    <r>
      <rPr>
        <vertAlign val="superscript"/>
        <sz val="9"/>
        <color indexed="8"/>
        <rFont val="Arial"/>
      </rPr>
      <t>**</t>
    </r>
  </si>
  <si>
    <r>
      <t>.225</t>
    </r>
    <r>
      <rPr>
        <vertAlign val="superscript"/>
        <sz val="9"/>
        <color indexed="8"/>
        <rFont val="Arial"/>
      </rPr>
      <t>*</t>
    </r>
  </si>
  <si>
    <r>
      <t>.219</t>
    </r>
    <r>
      <rPr>
        <vertAlign val="superscript"/>
        <sz val="9"/>
        <color indexed="8"/>
        <rFont val="Arial"/>
      </rPr>
      <t>*</t>
    </r>
  </si>
  <si>
    <r>
      <t>.602</t>
    </r>
    <r>
      <rPr>
        <vertAlign val="superscript"/>
        <sz val="9"/>
        <color indexed="8"/>
        <rFont val="Arial"/>
      </rPr>
      <t>**</t>
    </r>
  </si>
  <si>
    <r>
      <t>.190</t>
    </r>
    <r>
      <rPr>
        <vertAlign val="superscript"/>
        <sz val="9"/>
        <color indexed="8"/>
        <rFont val="Arial"/>
      </rPr>
      <t>*</t>
    </r>
  </si>
  <si>
    <r>
      <t>.393</t>
    </r>
    <r>
      <rPr>
        <vertAlign val="superscript"/>
        <sz val="9"/>
        <color indexed="8"/>
        <rFont val="Arial"/>
      </rPr>
      <t>**</t>
    </r>
  </si>
  <si>
    <r>
      <t>.426</t>
    </r>
    <r>
      <rPr>
        <vertAlign val="superscript"/>
        <sz val="9"/>
        <color indexed="8"/>
        <rFont val="Arial"/>
      </rPr>
      <t>**</t>
    </r>
  </si>
  <si>
    <r>
      <t>.485</t>
    </r>
    <r>
      <rPr>
        <vertAlign val="superscript"/>
        <sz val="9"/>
        <color indexed="8"/>
        <rFont val="Arial"/>
      </rPr>
      <t>**</t>
    </r>
  </si>
  <si>
    <r>
      <t>.502</t>
    </r>
    <r>
      <rPr>
        <vertAlign val="superscript"/>
        <sz val="9"/>
        <color indexed="8"/>
        <rFont val="Arial"/>
      </rPr>
      <t>**</t>
    </r>
  </si>
  <si>
    <r>
      <t>.237</t>
    </r>
    <r>
      <rPr>
        <vertAlign val="superscript"/>
        <sz val="9"/>
        <color indexed="8"/>
        <rFont val="Arial"/>
      </rPr>
      <t>*</t>
    </r>
  </si>
  <si>
    <r>
      <t>.500</t>
    </r>
    <r>
      <rPr>
        <vertAlign val="superscript"/>
        <sz val="9"/>
        <color indexed="8"/>
        <rFont val="Arial"/>
      </rPr>
      <t>**</t>
    </r>
  </si>
  <si>
    <r>
      <t>.208</t>
    </r>
    <r>
      <rPr>
        <vertAlign val="superscript"/>
        <sz val="9"/>
        <color indexed="8"/>
        <rFont val="Arial"/>
      </rPr>
      <t>*</t>
    </r>
  </si>
  <si>
    <r>
      <t>.618</t>
    </r>
    <r>
      <rPr>
        <vertAlign val="superscript"/>
        <sz val="9"/>
        <color indexed="8"/>
        <rFont val="Arial"/>
      </rPr>
      <t>**</t>
    </r>
  </si>
  <si>
    <r>
      <t>.541</t>
    </r>
    <r>
      <rPr>
        <vertAlign val="superscript"/>
        <sz val="9"/>
        <color indexed="8"/>
        <rFont val="Arial"/>
      </rPr>
      <t>**</t>
    </r>
  </si>
  <si>
    <t>Reliability Statistics</t>
  </si>
  <si>
    <t>Cronbach's Alpha</t>
  </si>
  <si>
    <t>N of Items</t>
  </si>
  <si>
    <t>Item-Total Statistics</t>
  </si>
  <si>
    <t>Scale Mean if Item Deleted</t>
  </si>
  <si>
    <t>Scale Variance if Item Deleted</t>
  </si>
  <si>
    <t>Corrected Item-Total Correlation</t>
  </si>
  <si>
    <t>Cronbach's Alpha if Item Deleted</t>
  </si>
  <si>
    <r>
      <t>.512</t>
    </r>
    <r>
      <rPr>
        <vertAlign val="superscript"/>
        <sz val="9"/>
        <color indexed="8"/>
        <rFont val="Arial"/>
      </rPr>
      <t>**</t>
    </r>
  </si>
  <si>
    <r>
      <t>.437</t>
    </r>
    <r>
      <rPr>
        <vertAlign val="superscript"/>
        <sz val="9"/>
        <color indexed="8"/>
        <rFont val="Arial"/>
      </rPr>
      <t>**</t>
    </r>
  </si>
  <si>
    <r>
      <t>.745</t>
    </r>
    <r>
      <rPr>
        <vertAlign val="superscript"/>
        <sz val="9"/>
        <color indexed="8"/>
        <rFont val="Arial"/>
      </rPr>
      <t>**</t>
    </r>
  </si>
  <si>
    <r>
      <t>.446</t>
    </r>
    <r>
      <rPr>
        <vertAlign val="superscript"/>
        <sz val="9"/>
        <color indexed="8"/>
        <rFont val="Arial"/>
      </rPr>
      <t>**</t>
    </r>
  </si>
  <si>
    <r>
      <t>.336</t>
    </r>
    <r>
      <rPr>
        <vertAlign val="superscript"/>
        <sz val="9"/>
        <color indexed="8"/>
        <rFont val="Arial"/>
      </rPr>
      <t>**</t>
    </r>
  </si>
  <si>
    <r>
      <t>.783</t>
    </r>
    <r>
      <rPr>
        <vertAlign val="superscript"/>
        <sz val="9"/>
        <color indexed="8"/>
        <rFont val="Arial"/>
      </rPr>
      <t>**</t>
    </r>
  </si>
  <si>
    <r>
      <t>.440</t>
    </r>
    <r>
      <rPr>
        <vertAlign val="superscript"/>
        <sz val="9"/>
        <color indexed="8"/>
        <rFont val="Arial"/>
      </rPr>
      <t>**</t>
    </r>
  </si>
  <si>
    <r>
      <t>.773</t>
    </r>
    <r>
      <rPr>
        <vertAlign val="superscript"/>
        <sz val="9"/>
        <color indexed="8"/>
        <rFont val="Arial"/>
      </rPr>
      <t>**</t>
    </r>
  </si>
  <si>
    <r>
      <t>.695</t>
    </r>
    <r>
      <rPr>
        <vertAlign val="superscript"/>
        <sz val="9"/>
        <color indexed="8"/>
        <rFont val="Arial"/>
      </rPr>
      <t>**</t>
    </r>
  </si>
  <si>
    <r>
      <t>.461</t>
    </r>
    <r>
      <rPr>
        <vertAlign val="superscript"/>
        <sz val="9"/>
        <color indexed="8"/>
        <rFont val="Arial"/>
      </rPr>
      <t>**</t>
    </r>
  </si>
  <si>
    <r>
      <t>.540</t>
    </r>
    <r>
      <rPr>
        <vertAlign val="superscript"/>
        <sz val="9"/>
        <color indexed="8"/>
        <rFont val="Arial"/>
      </rPr>
      <t>**</t>
    </r>
  </si>
  <si>
    <r>
      <t>.828</t>
    </r>
    <r>
      <rPr>
        <vertAlign val="superscript"/>
        <sz val="9"/>
        <color indexed="8"/>
        <rFont val="Arial"/>
      </rPr>
      <t>**</t>
    </r>
  </si>
  <si>
    <r>
      <t>.434</t>
    </r>
    <r>
      <rPr>
        <vertAlign val="superscript"/>
        <sz val="9"/>
        <color indexed="8"/>
        <rFont val="Arial"/>
      </rPr>
      <t>**</t>
    </r>
  </si>
  <si>
    <r>
      <t>.768</t>
    </r>
    <r>
      <rPr>
        <vertAlign val="superscript"/>
        <sz val="9"/>
        <color indexed="8"/>
        <rFont val="Arial"/>
      </rPr>
      <t>**</t>
    </r>
  </si>
  <si>
    <r>
      <t>.827</t>
    </r>
    <r>
      <rPr>
        <vertAlign val="superscript"/>
        <sz val="9"/>
        <color indexed="8"/>
        <rFont val="Arial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</si>
</sst>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m/d/yyyy\ h:mm:ss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  <numFmt numFmtId="169" formatCode="###0"/>
    <numFmt numFmtId="170" formatCode="####.000"/>
    <numFmt numFmtId="171" formatCode="###0.00"/>
    <numFmt numFmtId="172" formatCode="###0.000"/>
  </numFmts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  <font>
      <vertAlign val="superscript"/>
      <sz val="9"/>
      <color indexed="8"/>
      <name val="Arial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51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2" fontId="0" fillId="0" borderId="0" xfId="0" applyNumberFormat="1" applyFont="1" applyAlignment="1"/>
    <xf numFmtId="2" fontId="0" fillId="0" borderId="0" xfId="0" applyNumberFormat="1" applyFont="1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0" fontId="2" fillId="0" borderId="0" xfId="1"/>
    <xf numFmtId="0" fontId="4" fillId="0" borderId="1" xfId="1" applyFont="1" applyBorder="1" applyAlignment="1">
      <alignment horizontal="left" wrapText="1"/>
    </xf>
    <xf numFmtId="0" fontId="4" fillId="0" borderId="2" xfId="1" applyFont="1" applyBorder="1" applyAlignment="1">
      <alignment horizontal="left" wrapText="1"/>
    </xf>
    <xf numFmtId="0" fontId="4" fillId="0" borderId="3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left" vertical="top" wrapText="1"/>
    </xf>
    <xf numFmtId="0" fontId="4" fillId="0" borderId="7" xfId="1" applyFont="1" applyBorder="1" applyAlignment="1">
      <alignment horizontal="left" vertical="top" wrapText="1"/>
    </xf>
    <xf numFmtId="169" fontId="4" fillId="0" borderId="8" xfId="1" applyNumberFormat="1" applyFont="1" applyBorder="1" applyAlignment="1">
      <alignment horizontal="right" vertical="top"/>
    </xf>
    <xf numFmtId="170" fontId="4" fillId="0" borderId="9" xfId="1" applyNumberFormat="1" applyFont="1" applyBorder="1" applyAlignment="1">
      <alignment horizontal="right" vertical="top"/>
    </xf>
    <xf numFmtId="0" fontId="4" fillId="0" borderId="9" xfId="1" applyFont="1" applyBorder="1" applyAlignment="1">
      <alignment horizontal="right" vertical="top"/>
    </xf>
    <xf numFmtId="0" fontId="4" fillId="0" borderId="10" xfId="1" applyFont="1" applyBorder="1" applyAlignment="1">
      <alignment horizontal="right" vertical="top"/>
    </xf>
    <xf numFmtId="0" fontId="4" fillId="0" borderId="11" xfId="1" applyFont="1" applyBorder="1" applyAlignment="1">
      <alignment horizontal="left" vertical="top" wrapText="1"/>
    </xf>
    <xf numFmtId="0" fontId="4" fillId="0" borderId="12" xfId="1" applyFont="1" applyBorder="1" applyAlignment="1">
      <alignment horizontal="left" vertical="top" wrapText="1"/>
    </xf>
    <xf numFmtId="0" fontId="4" fillId="0" borderId="13" xfId="1" applyFont="1" applyBorder="1" applyAlignment="1">
      <alignment horizontal="left" vertical="top" wrapText="1"/>
    </xf>
    <xf numFmtId="170" fontId="4" fillId="0" borderId="14" xfId="1" applyNumberFormat="1" applyFont="1" applyBorder="1" applyAlignment="1">
      <alignment horizontal="right" vertical="top"/>
    </xf>
    <xf numFmtId="170" fontId="4" fillId="0" borderId="15" xfId="1" applyNumberFormat="1" applyFont="1" applyBorder="1" applyAlignment="1">
      <alignment horizontal="right" vertical="top"/>
    </xf>
    <xf numFmtId="169" fontId="4" fillId="0" borderId="13" xfId="1" applyNumberFormat="1" applyFont="1" applyBorder="1" applyAlignment="1">
      <alignment horizontal="right" vertical="top"/>
    </xf>
    <xf numFmtId="169" fontId="4" fillId="0" borderId="14" xfId="1" applyNumberFormat="1" applyFont="1" applyBorder="1" applyAlignment="1">
      <alignment horizontal="right" vertical="top"/>
    </xf>
    <xf numFmtId="169" fontId="4" fillId="0" borderId="15" xfId="1" applyNumberFormat="1" applyFont="1" applyBorder="1" applyAlignment="1">
      <alignment horizontal="right" vertical="top"/>
    </xf>
    <xf numFmtId="170" fontId="4" fillId="0" borderId="13" xfId="1" applyNumberFormat="1" applyFont="1" applyBorder="1" applyAlignment="1">
      <alignment horizontal="right" vertical="top"/>
    </xf>
    <xf numFmtId="0" fontId="4" fillId="0" borderId="14" xfId="1" applyFont="1" applyBorder="1" applyAlignment="1">
      <alignment horizontal="right" vertical="top"/>
    </xf>
    <xf numFmtId="0" fontId="4" fillId="0" borderId="15" xfId="1" applyFont="1" applyBorder="1" applyAlignment="1">
      <alignment horizontal="right" vertical="top"/>
    </xf>
    <xf numFmtId="0" fontId="4" fillId="0" borderId="14" xfId="1" applyFont="1" applyBorder="1" applyAlignment="1">
      <alignment horizontal="left" vertical="top" wrapText="1"/>
    </xf>
    <xf numFmtId="0" fontId="4" fillId="0" borderId="13" xfId="1" applyFont="1" applyBorder="1" applyAlignment="1">
      <alignment horizontal="right" vertical="top"/>
    </xf>
    <xf numFmtId="0" fontId="4" fillId="0" borderId="15" xfId="1" applyFont="1" applyBorder="1" applyAlignment="1">
      <alignment horizontal="left" vertical="top" wrapText="1"/>
    </xf>
    <xf numFmtId="0" fontId="4" fillId="0" borderId="16" xfId="1" applyFont="1" applyBorder="1" applyAlignment="1">
      <alignment horizontal="left" vertical="top" wrapText="1"/>
    </xf>
    <xf numFmtId="0" fontId="4" fillId="0" borderId="17" xfId="1" applyFont="1" applyBorder="1" applyAlignment="1">
      <alignment horizontal="left" vertical="top" wrapText="1"/>
    </xf>
    <xf numFmtId="169" fontId="4" fillId="0" borderId="18" xfId="1" applyNumberFormat="1" applyFont="1" applyBorder="1" applyAlignment="1">
      <alignment horizontal="right" vertical="top"/>
    </xf>
    <xf numFmtId="169" fontId="4" fillId="0" borderId="19" xfId="1" applyNumberFormat="1" applyFont="1" applyBorder="1" applyAlignment="1">
      <alignment horizontal="right" vertical="top"/>
    </xf>
    <xf numFmtId="169" fontId="4" fillId="0" borderId="20" xfId="1" applyNumberFormat="1" applyFont="1" applyBorder="1" applyAlignment="1">
      <alignment horizontal="right" vertical="top"/>
    </xf>
    <xf numFmtId="0" fontId="4" fillId="0" borderId="0" xfId="1" applyFont="1" applyBorder="1" applyAlignment="1">
      <alignment horizontal="left" vertical="top" wrapText="1"/>
    </xf>
    <xf numFmtId="170" fontId="4" fillId="0" borderId="3" xfId="1" applyNumberFormat="1" applyFont="1" applyBorder="1" applyAlignment="1">
      <alignment horizontal="right" vertical="top"/>
    </xf>
    <xf numFmtId="169" fontId="4" fillId="0" borderId="5" xfId="1" applyNumberFormat="1" applyFont="1" applyBorder="1" applyAlignment="1">
      <alignment horizontal="right" vertical="top"/>
    </xf>
    <xf numFmtId="0" fontId="4" fillId="0" borderId="21" xfId="1" applyFont="1" applyBorder="1" applyAlignment="1">
      <alignment horizontal="left" wrapText="1"/>
    </xf>
    <xf numFmtId="0" fontId="4" fillId="0" borderId="22" xfId="1" applyFont="1" applyBorder="1" applyAlignment="1">
      <alignment horizontal="left" vertical="top" wrapText="1"/>
    </xf>
    <xf numFmtId="171" fontId="4" fillId="0" borderId="8" xfId="1" applyNumberFormat="1" applyFont="1" applyBorder="1" applyAlignment="1">
      <alignment horizontal="right" vertical="top"/>
    </xf>
    <xf numFmtId="172" fontId="4" fillId="0" borderId="9" xfId="1" applyNumberFormat="1" applyFont="1" applyBorder="1" applyAlignment="1">
      <alignment horizontal="right" vertical="top"/>
    </xf>
    <xf numFmtId="170" fontId="4" fillId="0" borderId="10" xfId="1" applyNumberFormat="1" applyFont="1" applyBorder="1" applyAlignment="1">
      <alignment horizontal="right" vertical="top"/>
    </xf>
    <xf numFmtId="0" fontId="4" fillId="0" borderId="23" xfId="1" applyFont="1" applyBorder="1" applyAlignment="1">
      <alignment horizontal="left" vertical="top" wrapText="1"/>
    </xf>
    <xf numFmtId="171" fontId="4" fillId="0" borderId="13" xfId="1" applyNumberFormat="1" applyFont="1" applyBorder="1" applyAlignment="1">
      <alignment horizontal="right" vertical="top"/>
    </xf>
    <xf numFmtId="172" fontId="4" fillId="0" borderId="14" xfId="1" applyNumberFormat="1" applyFont="1" applyBorder="1" applyAlignment="1">
      <alignment horizontal="right" vertical="top"/>
    </xf>
    <xf numFmtId="0" fontId="4" fillId="0" borderId="24" xfId="1" applyFont="1" applyBorder="1" applyAlignment="1">
      <alignment horizontal="left" vertical="top" wrapText="1"/>
    </xf>
    <xf numFmtId="171" fontId="4" fillId="0" borderId="18" xfId="1" applyNumberFormat="1" applyFont="1" applyBorder="1" applyAlignment="1">
      <alignment horizontal="right" vertical="top"/>
    </xf>
    <xf numFmtId="172" fontId="4" fillId="0" borderId="19" xfId="1" applyNumberFormat="1" applyFont="1" applyBorder="1" applyAlignment="1">
      <alignment horizontal="right" vertical="top"/>
    </xf>
    <xf numFmtId="170" fontId="4" fillId="0" borderId="19" xfId="1" applyNumberFormat="1" applyFont="1" applyBorder="1" applyAlignment="1">
      <alignment horizontal="right" vertical="top"/>
    </xf>
    <xf numFmtId="170" fontId="4" fillId="0" borderId="20" xfId="1" applyNumberFormat="1" applyFont="1" applyBorder="1" applyAlignment="1">
      <alignment horizontal="right" vertical="top"/>
    </xf>
    <xf numFmtId="0" fontId="3" fillId="0" borderId="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wrapText="1"/>
    </xf>
    <xf numFmtId="0" fontId="4" fillId="0" borderId="2" xfId="2" applyFont="1" applyBorder="1" applyAlignment="1">
      <alignment horizontal="left" wrapText="1"/>
    </xf>
    <xf numFmtId="0" fontId="4" fillId="0" borderId="3" xfId="2" applyFont="1" applyBorder="1" applyAlignment="1">
      <alignment horizontal="center" wrapText="1"/>
    </xf>
    <xf numFmtId="0" fontId="4" fillId="0" borderId="4" xfId="2" applyFont="1" applyBorder="1" applyAlignment="1">
      <alignment horizontal="center" wrapText="1"/>
    </xf>
    <xf numFmtId="0" fontId="4" fillId="0" borderId="5" xfId="2" applyFont="1" applyBorder="1" applyAlignment="1">
      <alignment horizontal="center" wrapText="1"/>
    </xf>
    <xf numFmtId="0" fontId="4" fillId="0" borderId="6" xfId="2" applyFont="1" applyBorder="1" applyAlignment="1">
      <alignment horizontal="left" vertical="top" wrapText="1"/>
    </xf>
    <xf numFmtId="0" fontId="4" fillId="0" borderId="7" xfId="2" applyFont="1" applyBorder="1" applyAlignment="1">
      <alignment horizontal="left" vertical="top" wrapText="1"/>
    </xf>
    <xf numFmtId="169" fontId="4" fillId="0" borderId="8" xfId="2" applyNumberFormat="1" applyFont="1" applyBorder="1" applyAlignment="1">
      <alignment horizontal="right" vertical="top"/>
    </xf>
    <xf numFmtId="0" fontId="4" fillId="0" borderId="9" xfId="2" applyFont="1" applyBorder="1" applyAlignment="1">
      <alignment horizontal="right" vertical="top"/>
    </xf>
    <xf numFmtId="0" fontId="4" fillId="0" borderId="10" xfId="2" applyFont="1" applyBorder="1" applyAlignment="1">
      <alignment horizontal="right" vertical="top"/>
    </xf>
    <xf numFmtId="0" fontId="4" fillId="0" borderId="11" xfId="2" applyFont="1" applyBorder="1" applyAlignment="1">
      <alignment horizontal="left" vertical="top" wrapText="1"/>
    </xf>
    <xf numFmtId="0" fontId="4" fillId="0" borderId="12" xfId="2" applyFont="1" applyBorder="1" applyAlignment="1">
      <alignment horizontal="left" vertical="top" wrapText="1"/>
    </xf>
    <xf numFmtId="0" fontId="4" fillId="0" borderId="13" xfId="2" applyFont="1" applyBorder="1" applyAlignment="1">
      <alignment horizontal="left" vertical="top" wrapText="1"/>
    </xf>
    <xf numFmtId="170" fontId="4" fillId="0" borderId="14" xfId="2" applyNumberFormat="1" applyFont="1" applyBorder="1" applyAlignment="1">
      <alignment horizontal="right" vertical="top"/>
    </xf>
    <xf numFmtId="170" fontId="4" fillId="0" borderId="15" xfId="2" applyNumberFormat="1" applyFont="1" applyBorder="1" applyAlignment="1">
      <alignment horizontal="right" vertical="top"/>
    </xf>
    <xf numFmtId="169" fontId="4" fillId="0" borderId="13" xfId="2" applyNumberFormat="1" applyFont="1" applyBorder="1" applyAlignment="1">
      <alignment horizontal="right" vertical="top"/>
    </xf>
    <xf numFmtId="169" fontId="4" fillId="0" borderId="14" xfId="2" applyNumberFormat="1" applyFont="1" applyBorder="1" applyAlignment="1">
      <alignment horizontal="right" vertical="top"/>
    </xf>
    <xf numFmtId="169" fontId="4" fillId="0" borderId="15" xfId="2" applyNumberFormat="1" applyFont="1" applyBorder="1" applyAlignment="1">
      <alignment horizontal="right" vertical="top"/>
    </xf>
    <xf numFmtId="0" fontId="4" fillId="0" borderId="13" xfId="2" applyFont="1" applyBorder="1" applyAlignment="1">
      <alignment horizontal="right" vertical="top"/>
    </xf>
    <xf numFmtId="0" fontId="4" fillId="0" borderId="14" xfId="2" applyFont="1" applyBorder="1" applyAlignment="1">
      <alignment horizontal="right" vertical="top"/>
    </xf>
    <xf numFmtId="0" fontId="4" fillId="0" borderId="15" xfId="2" applyFont="1" applyBorder="1" applyAlignment="1">
      <alignment horizontal="right" vertical="top"/>
    </xf>
    <xf numFmtId="170" fontId="4" fillId="0" borderId="13" xfId="2" applyNumberFormat="1" applyFont="1" applyBorder="1" applyAlignment="1">
      <alignment horizontal="right" vertical="top"/>
    </xf>
    <xf numFmtId="0" fontId="4" fillId="0" borderId="14" xfId="2" applyFont="1" applyBorder="1" applyAlignment="1">
      <alignment horizontal="left" vertical="top" wrapText="1"/>
    </xf>
    <xf numFmtId="0" fontId="4" fillId="0" borderId="15" xfId="2" applyFont="1" applyBorder="1" applyAlignment="1">
      <alignment horizontal="left" vertical="top" wrapText="1"/>
    </xf>
    <xf numFmtId="0" fontId="4" fillId="0" borderId="16" xfId="2" applyFont="1" applyBorder="1" applyAlignment="1">
      <alignment horizontal="left" vertical="top" wrapText="1"/>
    </xf>
    <xf numFmtId="0" fontId="4" fillId="0" borderId="17" xfId="2" applyFont="1" applyBorder="1" applyAlignment="1">
      <alignment horizontal="left" vertical="top" wrapText="1"/>
    </xf>
    <xf numFmtId="169" fontId="4" fillId="0" borderId="18" xfId="2" applyNumberFormat="1" applyFont="1" applyBorder="1" applyAlignment="1">
      <alignment horizontal="right" vertical="top"/>
    </xf>
    <xf numFmtId="169" fontId="4" fillId="0" borderId="19" xfId="2" applyNumberFormat="1" applyFont="1" applyBorder="1" applyAlignment="1">
      <alignment horizontal="right" vertical="top"/>
    </xf>
    <xf numFmtId="169" fontId="4" fillId="0" borderId="20" xfId="2" applyNumberFormat="1" applyFont="1" applyBorder="1" applyAlignment="1">
      <alignment horizontal="right" vertical="top"/>
    </xf>
    <xf numFmtId="0" fontId="4" fillId="0" borderId="0" xfId="2" applyFont="1" applyBorder="1" applyAlignment="1">
      <alignment horizontal="left" vertical="top" wrapText="1"/>
    </xf>
    <xf numFmtId="0" fontId="2" fillId="0" borderId="0" xfId="2"/>
    <xf numFmtId="170" fontId="4" fillId="0" borderId="3" xfId="2" applyNumberFormat="1" applyFont="1" applyBorder="1" applyAlignment="1">
      <alignment horizontal="right" vertical="top"/>
    </xf>
    <xf numFmtId="169" fontId="4" fillId="0" borderId="5" xfId="2" applyNumberFormat="1" applyFont="1" applyBorder="1" applyAlignment="1">
      <alignment horizontal="right" vertical="top"/>
    </xf>
    <xf numFmtId="0" fontId="4" fillId="0" borderId="21" xfId="2" applyFont="1" applyBorder="1" applyAlignment="1">
      <alignment horizontal="left" wrapText="1"/>
    </xf>
    <xf numFmtId="0" fontId="4" fillId="0" borderId="22" xfId="2" applyFont="1" applyBorder="1" applyAlignment="1">
      <alignment horizontal="left" vertical="top" wrapText="1"/>
    </xf>
    <xf numFmtId="171" fontId="4" fillId="0" borderId="8" xfId="2" applyNumberFormat="1" applyFont="1" applyBorder="1" applyAlignment="1">
      <alignment horizontal="right" vertical="top"/>
    </xf>
    <xf numFmtId="172" fontId="4" fillId="0" borderId="9" xfId="2" applyNumberFormat="1" applyFont="1" applyBorder="1" applyAlignment="1">
      <alignment horizontal="right" vertical="top"/>
    </xf>
    <xf numFmtId="170" fontId="4" fillId="0" borderId="9" xfId="2" applyNumberFormat="1" applyFont="1" applyBorder="1" applyAlignment="1">
      <alignment horizontal="right" vertical="top"/>
    </xf>
    <xf numFmtId="170" fontId="4" fillId="0" borderId="10" xfId="2" applyNumberFormat="1" applyFont="1" applyBorder="1" applyAlignment="1">
      <alignment horizontal="right" vertical="top"/>
    </xf>
    <xf numFmtId="0" fontId="4" fillId="0" borderId="23" xfId="2" applyFont="1" applyBorder="1" applyAlignment="1">
      <alignment horizontal="left" vertical="top" wrapText="1"/>
    </xf>
    <xf numFmtId="171" fontId="4" fillId="0" borderId="13" xfId="2" applyNumberFormat="1" applyFont="1" applyBorder="1" applyAlignment="1">
      <alignment horizontal="right" vertical="top"/>
    </xf>
    <xf numFmtId="172" fontId="4" fillId="0" borderId="14" xfId="2" applyNumberFormat="1" applyFont="1" applyBorder="1" applyAlignment="1">
      <alignment horizontal="right" vertical="top"/>
    </xf>
    <xf numFmtId="0" fontId="4" fillId="0" borderId="24" xfId="2" applyFont="1" applyBorder="1" applyAlignment="1">
      <alignment horizontal="left" vertical="top" wrapText="1"/>
    </xf>
    <xf numFmtId="171" fontId="4" fillId="0" borderId="18" xfId="2" applyNumberFormat="1" applyFont="1" applyBorder="1" applyAlignment="1">
      <alignment horizontal="right" vertical="top"/>
    </xf>
    <xf numFmtId="172" fontId="4" fillId="0" borderId="19" xfId="2" applyNumberFormat="1" applyFont="1" applyBorder="1" applyAlignment="1">
      <alignment horizontal="right" vertical="top"/>
    </xf>
    <xf numFmtId="170" fontId="4" fillId="0" borderId="19" xfId="2" applyNumberFormat="1" applyFont="1" applyBorder="1" applyAlignment="1">
      <alignment horizontal="right" vertical="top"/>
    </xf>
    <xf numFmtId="170" fontId="4" fillId="0" borderId="20" xfId="2" applyNumberFormat="1" applyFont="1" applyBorder="1" applyAlignment="1">
      <alignment horizontal="right" vertical="top"/>
    </xf>
    <xf numFmtId="0" fontId="3" fillId="0" borderId="0" xfId="3" applyFont="1" applyBorder="1" applyAlignment="1">
      <alignment horizontal="center" vertical="center" wrapText="1"/>
    </xf>
    <xf numFmtId="0" fontId="2" fillId="0" borderId="0" xfId="3"/>
    <xf numFmtId="0" fontId="4" fillId="0" borderId="1" xfId="3" applyFont="1" applyBorder="1" applyAlignment="1">
      <alignment horizontal="left" wrapText="1"/>
    </xf>
    <xf numFmtId="0" fontId="4" fillId="0" borderId="2" xfId="3" applyFont="1" applyBorder="1" applyAlignment="1">
      <alignment horizontal="left" wrapText="1"/>
    </xf>
    <xf numFmtId="0" fontId="4" fillId="0" borderId="3" xfId="3" applyFont="1" applyBorder="1" applyAlignment="1">
      <alignment horizontal="center" wrapText="1"/>
    </xf>
    <xf numFmtId="0" fontId="4" fillId="0" borderId="4" xfId="3" applyFont="1" applyBorder="1" applyAlignment="1">
      <alignment horizontal="center" wrapText="1"/>
    </xf>
    <xf numFmtId="0" fontId="4" fillId="0" borderId="5" xfId="3" applyFont="1" applyBorder="1" applyAlignment="1">
      <alignment horizontal="center" wrapText="1"/>
    </xf>
    <xf numFmtId="0" fontId="4" fillId="0" borderId="6" xfId="3" applyFont="1" applyBorder="1" applyAlignment="1">
      <alignment horizontal="left" vertical="top" wrapText="1"/>
    </xf>
    <xf numFmtId="0" fontId="4" fillId="0" borderId="7" xfId="3" applyFont="1" applyBorder="1" applyAlignment="1">
      <alignment horizontal="left" vertical="top" wrapText="1"/>
    </xf>
    <xf numFmtId="169" fontId="4" fillId="0" borderId="8" xfId="3" applyNumberFormat="1" applyFont="1" applyBorder="1" applyAlignment="1">
      <alignment horizontal="right" vertical="top"/>
    </xf>
    <xf numFmtId="0" fontId="4" fillId="0" borderId="9" xfId="3" applyFont="1" applyBorder="1" applyAlignment="1">
      <alignment horizontal="right" vertical="top"/>
    </xf>
    <xf numFmtId="0" fontId="4" fillId="0" borderId="10" xfId="3" applyFont="1" applyBorder="1" applyAlignment="1">
      <alignment horizontal="right" vertical="top"/>
    </xf>
    <xf numFmtId="0" fontId="4" fillId="0" borderId="11" xfId="3" applyFont="1" applyBorder="1" applyAlignment="1">
      <alignment horizontal="left" vertical="top" wrapText="1"/>
    </xf>
    <xf numFmtId="0" fontId="4" fillId="0" borderId="12" xfId="3" applyFont="1" applyBorder="1" applyAlignment="1">
      <alignment horizontal="left" vertical="top" wrapText="1"/>
    </xf>
    <xf numFmtId="0" fontId="4" fillId="0" borderId="13" xfId="3" applyFont="1" applyBorder="1" applyAlignment="1">
      <alignment horizontal="left" vertical="top" wrapText="1"/>
    </xf>
    <xf numFmtId="170" fontId="4" fillId="0" borderId="14" xfId="3" applyNumberFormat="1" applyFont="1" applyBorder="1" applyAlignment="1">
      <alignment horizontal="right" vertical="top"/>
    </xf>
    <xf numFmtId="170" fontId="4" fillId="0" borderId="15" xfId="3" applyNumberFormat="1" applyFont="1" applyBorder="1" applyAlignment="1">
      <alignment horizontal="right" vertical="top"/>
    </xf>
    <xf numFmtId="169" fontId="4" fillId="0" borderId="13" xfId="3" applyNumberFormat="1" applyFont="1" applyBorder="1" applyAlignment="1">
      <alignment horizontal="right" vertical="top"/>
    </xf>
    <xf numFmtId="169" fontId="4" fillId="0" borderId="14" xfId="3" applyNumberFormat="1" applyFont="1" applyBorder="1" applyAlignment="1">
      <alignment horizontal="right" vertical="top"/>
    </xf>
    <xf numFmtId="169" fontId="4" fillId="0" borderId="15" xfId="3" applyNumberFormat="1" applyFont="1" applyBorder="1" applyAlignment="1">
      <alignment horizontal="right" vertical="top"/>
    </xf>
    <xf numFmtId="0" fontId="4" fillId="0" borderId="13" xfId="3" applyFont="1" applyBorder="1" applyAlignment="1">
      <alignment horizontal="right" vertical="top"/>
    </xf>
    <xf numFmtId="0" fontId="4" fillId="0" borderId="14" xfId="3" applyFont="1" applyBorder="1" applyAlignment="1">
      <alignment horizontal="right" vertical="top"/>
    </xf>
    <xf numFmtId="0" fontId="4" fillId="0" borderId="15" xfId="3" applyFont="1" applyBorder="1" applyAlignment="1">
      <alignment horizontal="right" vertical="top"/>
    </xf>
    <xf numFmtId="170" fontId="4" fillId="0" borderId="13" xfId="3" applyNumberFormat="1" applyFont="1" applyBorder="1" applyAlignment="1">
      <alignment horizontal="right" vertical="top"/>
    </xf>
    <xf numFmtId="0" fontId="4" fillId="0" borderId="14" xfId="3" applyFont="1" applyBorder="1" applyAlignment="1">
      <alignment horizontal="left" vertical="top" wrapText="1"/>
    </xf>
    <xf numFmtId="0" fontId="4" fillId="0" borderId="15" xfId="3" applyFont="1" applyBorder="1" applyAlignment="1">
      <alignment horizontal="left" vertical="top" wrapText="1"/>
    </xf>
    <xf numFmtId="0" fontId="4" fillId="0" borderId="16" xfId="3" applyFont="1" applyBorder="1" applyAlignment="1">
      <alignment horizontal="left" vertical="top" wrapText="1"/>
    </xf>
    <xf numFmtId="0" fontId="4" fillId="0" borderId="17" xfId="3" applyFont="1" applyBorder="1" applyAlignment="1">
      <alignment horizontal="left" vertical="top" wrapText="1"/>
    </xf>
    <xf numFmtId="169" fontId="4" fillId="0" borderId="18" xfId="3" applyNumberFormat="1" applyFont="1" applyBorder="1" applyAlignment="1">
      <alignment horizontal="right" vertical="top"/>
    </xf>
    <xf numFmtId="169" fontId="4" fillId="0" borderId="19" xfId="3" applyNumberFormat="1" applyFont="1" applyBorder="1" applyAlignment="1">
      <alignment horizontal="right" vertical="top"/>
    </xf>
    <xf numFmtId="169" fontId="4" fillId="0" borderId="20" xfId="3" applyNumberFormat="1" applyFont="1" applyBorder="1" applyAlignment="1">
      <alignment horizontal="right" vertical="top"/>
    </xf>
    <xf numFmtId="0" fontId="4" fillId="0" borderId="0" xfId="3" applyFont="1" applyBorder="1" applyAlignment="1">
      <alignment horizontal="left" vertical="top" wrapText="1"/>
    </xf>
    <xf numFmtId="170" fontId="4" fillId="0" borderId="3" xfId="3" applyNumberFormat="1" applyFont="1" applyBorder="1" applyAlignment="1">
      <alignment horizontal="right" vertical="top"/>
    </xf>
    <xf numFmtId="169" fontId="4" fillId="0" borderId="5" xfId="3" applyNumberFormat="1" applyFont="1" applyBorder="1" applyAlignment="1">
      <alignment horizontal="right" vertical="top"/>
    </xf>
    <xf numFmtId="0" fontId="4" fillId="0" borderId="21" xfId="3" applyFont="1" applyBorder="1" applyAlignment="1">
      <alignment horizontal="left" wrapText="1"/>
    </xf>
    <xf numFmtId="0" fontId="4" fillId="0" borderId="22" xfId="3" applyFont="1" applyBorder="1" applyAlignment="1">
      <alignment horizontal="left" vertical="top" wrapText="1"/>
    </xf>
    <xf numFmtId="171" fontId="4" fillId="0" borderId="8" xfId="3" applyNumberFormat="1" applyFont="1" applyBorder="1" applyAlignment="1">
      <alignment horizontal="right" vertical="top"/>
    </xf>
    <xf numFmtId="170" fontId="4" fillId="0" borderId="9" xfId="3" applyNumberFormat="1" applyFont="1" applyBorder="1" applyAlignment="1">
      <alignment horizontal="right" vertical="top"/>
    </xf>
    <xf numFmtId="170" fontId="4" fillId="0" borderId="10" xfId="3" applyNumberFormat="1" applyFont="1" applyBorder="1" applyAlignment="1">
      <alignment horizontal="right" vertical="top"/>
    </xf>
    <xf numFmtId="0" fontId="4" fillId="0" borderId="23" xfId="3" applyFont="1" applyBorder="1" applyAlignment="1">
      <alignment horizontal="left" vertical="top" wrapText="1"/>
    </xf>
    <xf numFmtId="171" fontId="4" fillId="0" borderId="13" xfId="3" applyNumberFormat="1" applyFont="1" applyBorder="1" applyAlignment="1">
      <alignment horizontal="right" vertical="top"/>
    </xf>
    <xf numFmtId="172" fontId="4" fillId="0" borderId="14" xfId="3" applyNumberFormat="1" applyFont="1" applyBorder="1" applyAlignment="1">
      <alignment horizontal="right" vertical="top"/>
    </xf>
    <xf numFmtId="0" fontId="4" fillId="0" borderId="24" xfId="3" applyFont="1" applyBorder="1" applyAlignment="1">
      <alignment horizontal="left" vertical="top" wrapText="1"/>
    </xf>
    <xf numFmtId="171" fontId="4" fillId="0" borderId="18" xfId="3" applyNumberFormat="1" applyFont="1" applyBorder="1" applyAlignment="1">
      <alignment horizontal="right" vertical="top"/>
    </xf>
    <xf numFmtId="170" fontId="4" fillId="0" borderId="19" xfId="3" applyNumberFormat="1" applyFont="1" applyBorder="1" applyAlignment="1">
      <alignment horizontal="right" vertical="top"/>
    </xf>
    <xf numFmtId="170" fontId="4" fillId="0" borderId="20" xfId="3" applyNumberFormat="1" applyFont="1" applyBorder="1" applyAlignment="1">
      <alignment horizontal="right" vertical="top"/>
    </xf>
  </cellXfs>
  <cellStyles count="4">
    <cellStyle name="Normal" xfId="0" builtinId="0"/>
    <cellStyle name="Normal_X" xfId="1"/>
    <cellStyle name="Normal_Y1" xfId="2"/>
    <cellStyle name="Normal_Y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W109"/>
  <sheetViews>
    <sheetView workbookViewId="0">
      <pane ySplit="1" topLeftCell="A98" activePane="bottomLeft" state="frozen"/>
      <selection pane="bottomLeft" activeCell="F92" sqref="F92:W109"/>
    </sheetView>
  </sheetViews>
  <sheetFormatPr defaultColWidth="12.5703125" defaultRowHeight="15.75" customHeight="1" x14ac:dyDescent="0.2"/>
  <cols>
    <col min="1" max="29" width="18.85546875" customWidth="1"/>
  </cols>
  <sheetData>
    <row r="1" spans="1:2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">
      <c r="A2" s="2">
        <v>45102.899679085647</v>
      </c>
      <c r="B2" s="3" t="s">
        <v>23</v>
      </c>
      <c r="C2" s="3" t="s">
        <v>24</v>
      </c>
      <c r="D2" s="3" t="s">
        <v>25</v>
      </c>
      <c r="E2" s="3" t="s">
        <v>26</v>
      </c>
      <c r="F2" s="3">
        <v>3</v>
      </c>
      <c r="G2" s="3">
        <v>3</v>
      </c>
      <c r="H2" s="3">
        <v>4</v>
      </c>
      <c r="I2" s="3">
        <v>3</v>
      </c>
      <c r="J2" s="3">
        <v>3</v>
      </c>
      <c r="K2" s="3">
        <v>3</v>
      </c>
      <c r="L2" s="3">
        <v>3</v>
      </c>
      <c r="M2" s="3">
        <v>3</v>
      </c>
      <c r="N2" s="3">
        <v>3</v>
      </c>
      <c r="O2" s="3">
        <v>3</v>
      </c>
      <c r="P2" s="3">
        <v>3</v>
      </c>
      <c r="Q2" s="3">
        <v>3</v>
      </c>
      <c r="R2" s="3">
        <v>3</v>
      </c>
      <c r="S2" s="3">
        <v>3</v>
      </c>
      <c r="T2" s="3">
        <v>3</v>
      </c>
      <c r="U2" s="3">
        <v>3</v>
      </c>
      <c r="V2" s="3">
        <v>3</v>
      </c>
      <c r="W2" s="3">
        <v>3</v>
      </c>
    </row>
    <row r="3" spans="1:23" x14ac:dyDescent="0.2">
      <c r="A3" s="2">
        <v>45102.900578831017</v>
      </c>
      <c r="B3" s="3" t="s">
        <v>23</v>
      </c>
      <c r="C3" s="3" t="s">
        <v>24</v>
      </c>
      <c r="D3" s="3" t="s">
        <v>25</v>
      </c>
      <c r="E3" s="3" t="s">
        <v>26</v>
      </c>
      <c r="F3" s="3">
        <v>2</v>
      </c>
      <c r="G3" s="3">
        <v>3</v>
      </c>
      <c r="H3" s="3">
        <v>3</v>
      </c>
      <c r="I3" s="3">
        <v>3</v>
      </c>
      <c r="J3" s="3">
        <v>3</v>
      </c>
      <c r="K3" s="3">
        <v>3</v>
      </c>
      <c r="L3" s="3">
        <v>3</v>
      </c>
      <c r="M3" s="3">
        <v>3</v>
      </c>
      <c r="N3" s="3">
        <v>3</v>
      </c>
      <c r="O3" s="3">
        <v>3</v>
      </c>
      <c r="P3" s="3">
        <v>3</v>
      </c>
      <c r="Q3" s="3">
        <v>3</v>
      </c>
      <c r="R3" s="3">
        <v>3</v>
      </c>
      <c r="S3" s="3">
        <v>3</v>
      </c>
      <c r="T3" s="3">
        <v>3</v>
      </c>
      <c r="U3" s="3">
        <v>3</v>
      </c>
      <c r="V3" s="3">
        <v>3</v>
      </c>
      <c r="W3" s="3">
        <v>3</v>
      </c>
    </row>
    <row r="4" spans="1:23" x14ac:dyDescent="0.2">
      <c r="A4" s="2">
        <v>45102.928925335647</v>
      </c>
      <c r="B4" s="3" t="s">
        <v>23</v>
      </c>
      <c r="C4" s="3" t="s">
        <v>27</v>
      </c>
      <c r="D4" s="3" t="s">
        <v>28</v>
      </c>
      <c r="E4" s="3" t="s">
        <v>26</v>
      </c>
      <c r="F4" s="3">
        <v>2</v>
      </c>
      <c r="G4" s="3">
        <v>3</v>
      </c>
      <c r="H4" s="3">
        <v>3</v>
      </c>
      <c r="I4" s="3">
        <v>3</v>
      </c>
      <c r="J4" s="3">
        <v>3</v>
      </c>
      <c r="K4" s="3">
        <v>3</v>
      </c>
      <c r="L4" s="3">
        <v>3</v>
      </c>
      <c r="M4" s="3">
        <v>3</v>
      </c>
      <c r="N4" s="3">
        <v>3</v>
      </c>
      <c r="O4" s="3">
        <v>3</v>
      </c>
      <c r="P4" s="3">
        <v>3</v>
      </c>
      <c r="Q4" s="3">
        <v>3</v>
      </c>
      <c r="R4" s="3">
        <v>3</v>
      </c>
      <c r="S4" s="3">
        <v>3</v>
      </c>
      <c r="T4" s="3">
        <v>3</v>
      </c>
      <c r="U4" s="3">
        <v>3</v>
      </c>
      <c r="V4" s="3">
        <v>3</v>
      </c>
      <c r="W4" s="3">
        <v>3</v>
      </c>
    </row>
    <row r="5" spans="1:23" x14ac:dyDescent="0.2">
      <c r="A5" s="2">
        <v>45102.944973668986</v>
      </c>
      <c r="B5" s="3" t="s">
        <v>23</v>
      </c>
      <c r="C5" s="3" t="s">
        <v>24</v>
      </c>
      <c r="D5" s="3" t="s">
        <v>25</v>
      </c>
      <c r="E5" s="3" t="s">
        <v>26</v>
      </c>
      <c r="F5" s="3">
        <v>3</v>
      </c>
      <c r="G5" s="3">
        <v>2</v>
      </c>
      <c r="H5" s="3">
        <v>4</v>
      </c>
      <c r="I5" s="3">
        <v>3</v>
      </c>
      <c r="J5" s="3">
        <v>3</v>
      </c>
      <c r="K5" s="3">
        <v>3</v>
      </c>
      <c r="L5" s="3">
        <v>3</v>
      </c>
      <c r="M5" s="3">
        <v>2</v>
      </c>
      <c r="N5" s="3">
        <v>2</v>
      </c>
      <c r="O5" s="3">
        <v>3</v>
      </c>
      <c r="P5" s="3">
        <v>3</v>
      </c>
      <c r="Q5" s="3">
        <v>3</v>
      </c>
      <c r="R5" s="3">
        <v>3</v>
      </c>
      <c r="S5" s="3">
        <v>3</v>
      </c>
      <c r="T5" s="3">
        <v>3</v>
      </c>
      <c r="U5" s="3">
        <v>3</v>
      </c>
      <c r="V5" s="3">
        <v>3</v>
      </c>
      <c r="W5" s="3">
        <v>3</v>
      </c>
    </row>
    <row r="6" spans="1:23" x14ac:dyDescent="0.2">
      <c r="A6" s="2">
        <v>45102.94632743056</v>
      </c>
      <c r="B6" s="3" t="s">
        <v>29</v>
      </c>
      <c r="C6" s="3" t="s">
        <v>24</v>
      </c>
      <c r="D6" s="3" t="s">
        <v>30</v>
      </c>
      <c r="E6" s="3" t="s">
        <v>26</v>
      </c>
      <c r="F6" s="3">
        <v>3</v>
      </c>
      <c r="G6" s="3">
        <v>3</v>
      </c>
      <c r="H6" s="3">
        <v>3</v>
      </c>
      <c r="I6" s="3">
        <v>3</v>
      </c>
      <c r="J6" s="3">
        <v>3</v>
      </c>
      <c r="K6" s="3">
        <v>3</v>
      </c>
      <c r="L6" s="3">
        <v>3</v>
      </c>
      <c r="M6" s="3">
        <v>3</v>
      </c>
      <c r="N6" s="3">
        <v>3</v>
      </c>
      <c r="O6" s="3">
        <v>3</v>
      </c>
      <c r="P6" s="3">
        <v>2</v>
      </c>
      <c r="Q6" s="3">
        <v>3</v>
      </c>
      <c r="R6" s="3">
        <v>3</v>
      </c>
      <c r="S6" s="3">
        <v>3</v>
      </c>
      <c r="T6" s="3">
        <v>3</v>
      </c>
      <c r="U6" s="3">
        <v>2</v>
      </c>
      <c r="V6" s="3">
        <v>2</v>
      </c>
      <c r="W6" s="3">
        <v>3</v>
      </c>
    </row>
    <row r="7" spans="1:23" x14ac:dyDescent="0.2">
      <c r="A7" s="2">
        <v>45102.947807256947</v>
      </c>
      <c r="B7" s="3" t="s">
        <v>23</v>
      </c>
      <c r="C7" s="3" t="s">
        <v>24</v>
      </c>
      <c r="D7" s="3" t="s">
        <v>30</v>
      </c>
      <c r="E7" s="3" t="s">
        <v>26</v>
      </c>
      <c r="F7" s="3">
        <v>3</v>
      </c>
      <c r="G7" s="3">
        <v>4</v>
      </c>
      <c r="H7" s="3">
        <v>4</v>
      </c>
      <c r="I7" s="3">
        <v>4</v>
      </c>
      <c r="J7" s="3">
        <v>4</v>
      </c>
      <c r="K7" s="3">
        <v>4</v>
      </c>
      <c r="L7" s="3">
        <v>4</v>
      </c>
      <c r="M7" s="3">
        <v>4</v>
      </c>
      <c r="N7" s="3">
        <v>4</v>
      </c>
      <c r="O7" s="3">
        <v>4</v>
      </c>
      <c r="P7" s="3">
        <v>3</v>
      </c>
      <c r="Q7" s="3">
        <v>3</v>
      </c>
      <c r="R7" s="3">
        <v>4</v>
      </c>
      <c r="S7" s="3">
        <v>4</v>
      </c>
      <c r="T7" s="3">
        <v>4</v>
      </c>
      <c r="U7" s="3">
        <v>4</v>
      </c>
      <c r="V7" s="3">
        <v>3</v>
      </c>
      <c r="W7" s="3">
        <v>4</v>
      </c>
    </row>
    <row r="8" spans="1:23" x14ac:dyDescent="0.2">
      <c r="A8" s="2">
        <v>45102.949130439811</v>
      </c>
      <c r="B8" s="3" t="s">
        <v>23</v>
      </c>
      <c r="C8" s="3" t="s">
        <v>31</v>
      </c>
      <c r="D8" s="3" t="s">
        <v>30</v>
      </c>
      <c r="E8" s="3" t="s">
        <v>26</v>
      </c>
      <c r="F8" s="3">
        <v>2</v>
      </c>
      <c r="G8" s="3">
        <v>3</v>
      </c>
      <c r="H8" s="3">
        <v>3</v>
      </c>
      <c r="I8" s="3">
        <v>2</v>
      </c>
      <c r="J8" s="3">
        <v>3</v>
      </c>
      <c r="K8" s="3">
        <v>2</v>
      </c>
      <c r="L8" s="3">
        <v>3</v>
      </c>
      <c r="M8" s="3">
        <v>3</v>
      </c>
      <c r="N8" s="3">
        <v>3</v>
      </c>
      <c r="O8" s="3">
        <v>3</v>
      </c>
      <c r="P8" s="3">
        <v>1</v>
      </c>
      <c r="Q8" s="3">
        <v>2</v>
      </c>
      <c r="R8" s="3">
        <v>1</v>
      </c>
      <c r="S8" s="3">
        <v>2</v>
      </c>
      <c r="T8" s="3">
        <v>2</v>
      </c>
      <c r="U8" s="3">
        <v>2</v>
      </c>
      <c r="V8" s="3">
        <v>2</v>
      </c>
      <c r="W8" s="3">
        <v>2</v>
      </c>
    </row>
    <row r="9" spans="1:23" x14ac:dyDescent="0.2">
      <c r="A9" s="2">
        <v>45102.954090833329</v>
      </c>
      <c r="B9" s="3" t="s">
        <v>29</v>
      </c>
      <c r="C9" s="3" t="s">
        <v>24</v>
      </c>
      <c r="D9" s="3" t="s">
        <v>25</v>
      </c>
      <c r="E9" s="3" t="s">
        <v>32</v>
      </c>
      <c r="F9" s="3">
        <v>3</v>
      </c>
      <c r="G9" s="3">
        <v>4</v>
      </c>
      <c r="H9" s="3">
        <v>4</v>
      </c>
      <c r="I9" s="3">
        <v>3</v>
      </c>
      <c r="J9" s="3">
        <v>3</v>
      </c>
      <c r="K9" s="3">
        <v>3</v>
      </c>
      <c r="L9" s="3">
        <v>4</v>
      </c>
      <c r="M9" s="3">
        <v>3</v>
      </c>
      <c r="N9" s="3">
        <v>3</v>
      </c>
      <c r="O9" s="3">
        <v>4</v>
      </c>
      <c r="P9" s="3">
        <v>3</v>
      </c>
      <c r="Q9" s="3">
        <v>3</v>
      </c>
      <c r="R9" s="3">
        <v>3</v>
      </c>
      <c r="S9" s="3">
        <v>3</v>
      </c>
      <c r="T9" s="3">
        <v>3</v>
      </c>
      <c r="U9" s="3">
        <v>3</v>
      </c>
      <c r="V9" s="3">
        <v>3</v>
      </c>
      <c r="W9" s="3">
        <v>3</v>
      </c>
    </row>
    <row r="10" spans="1:23" x14ac:dyDescent="0.2">
      <c r="A10" s="2">
        <v>45102.965196412042</v>
      </c>
      <c r="B10" s="3" t="s">
        <v>29</v>
      </c>
      <c r="C10" s="3" t="s">
        <v>24</v>
      </c>
      <c r="D10" s="3" t="s">
        <v>25</v>
      </c>
      <c r="E10" s="3" t="s">
        <v>26</v>
      </c>
      <c r="F10" s="3">
        <v>3</v>
      </c>
      <c r="G10" s="3">
        <v>2</v>
      </c>
      <c r="H10" s="3">
        <v>4</v>
      </c>
      <c r="I10" s="3">
        <v>3</v>
      </c>
      <c r="J10" s="3">
        <v>3</v>
      </c>
      <c r="K10" s="3">
        <v>3</v>
      </c>
      <c r="L10" s="3">
        <v>3</v>
      </c>
      <c r="M10" s="3">
        <v>3</v>
      </c>
      <c r="N10" s="3">
        <v>3</v>
      </c>
      <c r="O10" s="3">
        <v>3</v>
      </c>
      <c r="P10" s="3">
        <v>3</v>
      </c>
      <c r="Q10" s="3">
        <v>3</v>
      </c>
      <c r="R10" s="3">
        <v>3</v>
      </c>
      <c r="S10" s="3">
        <v>3</v>
      </c>
      <c r="T10" s="3">
        <v>3</v>
      </c>
      <c r="U10" s="3">
        <v>3</v>
      </c>
      <c r="V10" s="3">
        <v>3</v>
      </c>
      <c r="W10" s="3">
        <v>3</v>
      </c>
    </row>
    <row r="11" spans="1:23" x14ac:dyDescent="0.2">
      <c r="A11" s="2">
        <v>45102.984108055556</v>
      </c>
      <c r="B11" s="3" t="s">
        <v>29</v>
      </c>
      <c r="C11" s="3" t="s">
        <v>24</v>
      </c>
      <c r="D11" s="3" t="s">
        <v>25</v>
      </c>
      <c r="E11" s="3" t="s">
        <v>26</v>
      </c>
      <c r="F11" s="3">
        <v>3</v>
      </c>
      <c r="G11" s="3">
        <v>3</v>
      </c>
      <c r="H11" s="3">
        <v>3</v>
      </c>
      <c r="I11" s="3">
        <v>3</v>
      </c>
      <c r="J11" s="3">
        <v>3</v>
      </c>
      <c r="K11" s="3">
        <v>3</v>
      </c>
      <c r="L11" s="3">
        <v>3</v>
      </c>
      <c r="M11" s="3">
        <v>3</v>
      </c>
      <c r="N11" s="3">
        <v>3</v>
      </c>
      <c r="O11" s="3">
        <v>3</v>
      </c>
      <c r="P11" s="3">
        <v>3</v>
      </c>
      <c r="Q11" s="3">
        <v>3</v>
      </c>
      <c r="R11" s="3">
        <v>3</v>
      </c>
      <c r="S11" s="3">
        <v>3</v>
      </c>
      <c r="T11" s="3">
        <v>3</v>
      </c>
      <c r="U11" s="3">
        <v>3</v>
      </c>
      <c r="V11" s="3">
        <v>3</v>
      </c>
      <c r="W11" s="3">
        <v>3</v>
      </c>
    </row>
    <row r="12" spans="1:23" x14ac:dyDescent="0.2">
      <c r="A12" s="2">
        <v>45103.00610319445</v>
      </c>
      <c r="B12" s="3" t="s">
        <v>29</v>
      </c>
      <c r="C12" s="3" t="s">
        <v>24</v>
      </c>
      <c r="D12" s="3" t="s">
        <v>25</v>
      </c>
      <c r="E12" s="3" t="s">
        <v>26</v>
      </c>
      <c r="F12" s="3">
        <v>3</v>
      </c>
      <c r="G12" s="3">
        <v>3</v>
      </c>
      <c r="H12" s="3">
        <v>3</v>
      </c>
      <c r="I12" s="3">
        <v>3</v>
      </c>
      <c r="J12" s="3">
        <v>3</v>
      </c>
      <c r="K12" s="3">
        <v>3</v>
      </c>
      <c r="L12" s="3">
        <v>3</v>
      </c>
      <c r="M12" s="3">
        <v>3</v>
      </c>
      <c r="N12" s="3">
        <v>3</v>
      </c>
      <c r="O12" s="3">
        <v>3</v>
      </c>
      <c r="P12" s="3">
        <v>3</v>
      </c>
      <c r="Q12" s="3">
        <v>3</v>
      </c>
      <c r="R12" s="3">
        <v>4</v>
      </c>
      <c r="S12" s="3">
        <v>3</v>
      </c>
      <c r="T12" s="3">
        <v>3</v>
      </c>
      <c r="U12" s="3">
        <v>3</v>
      </c>
      <c r="V12" s="3">
        <v>3</v>
      </c>
      <c r="W12" s="3">
        <v>3</v>
      </c>
    </row>
    <row r="13" spans="1:23" x14ac:dyDescent="0.2">
      <c r="A13" s="2">
        <v>45103.16601144676</v>
      </c>
      <c r="B13" s="3" t="s">
        <v>29</v>
      </c>
      <c r="C13" s="3" t="s">
        <v>24</v>
      </c>
      <c r="D13" s="3" t="s">
        <v>30</v>
      </c>
      <c r="E13" s="3" t="s">
        <v>26</v>
      </c>
      <c r="F13" s="3">
        <v>4</v>
      </c>
      <c r="G13" s="3">
        <v>3</v>
      </c>
      <c r="H13" s="3">
        <v>4</v>
      </c>
      <c r="I13" s="3">
        <v>3</v>
      </c>
      <c r="J13" s="3">
        <v>3</v>
      </c>
      <c r="K13" s="3">
        <v>3</v>
      </c>
      <c r="L13" s="3">
        <v>3</v>
      </c>
      <c r="M13" s="3">
        <v>3</v>
      </c>
      <c r="N13" s="3">
        <v>3</v>
      </c>
      <c r="O13" s="3">
        <v>3</v>
      </c>
      <c r="P13" s="3">
        <v>4</v>
      </c>
      <c r="Q13" s="3">
        <v>4</v>
      </c>
      <c r="R13" s="3">
        <v>3</v>
      </c>
      <c r="S13" s="3">
        <v>3</v>
      </c>
      <c r="T13" s="3">
        <v>3</v>
      </c>
      <c r="U13" s="3">
        <v>3</v>
      </c>
      <c r="V13" s="3">
        <v>3</v>
      </c>
      <c r="W13" s="3">
        <v>3</v>
      </c>
    </row>
    <row r="14" spans="1:23" x14ac:dyDescent="0.2">
      <c r="A14" s="2">
        <v>45103.222864594907</v>
      </c>
      <c r="B14" s="3" t="s">
        <v>29</v>
      </c>
      <c r="C14" s="3" t="s">
        <v>24</v>
      </c>
      <c r="D14" s="3" t="s">
        <v>30</v>
      </c>
      <c r="E14" s="3" t="s">
        <v>26</v>
      </c>
      <c r="F14" s="3">
        <v>3</v>
      </c>
      <c r="G14" s="3">
        <v>3</v>
      </c>
      <c r="H14" s="3">
        <v>4</v>
      </c>
      <c r="I14" s="3">
        <v>3</v>
      </c>
      <c r="J14" s="3">
        <v>3</v>
      </c>
      <c r="K14" s="3">
        <v>2</v>
      </c>
      <c r="L14" s="3">
        <v>3</v>
      </c>
      <c r="M14" s="3">
        <v>3</v>
      </c>
      <c r="N14" s="3">
        <v>3</v>
      </c>
      <c r="O14" s="3">
        <v>3</v>
      </c>
      <c r="P14" s="3">
        <v>4</v>
      </c>
      <c r="Q14" s="3">
        <v>3</v>
      </c>
      <c r="R14" s="3">
        <v>3</v>
      </c>
      <c r="S14" s="3">
        <v>3</v>
      </c>
      <c r="T14" s="3">
        <v>3</v>
      </c>
      <c r="U14" s="3">
        <v>3</v>
      </c>
      <c r="V14" s="3">
        <v>3</v>
      </c>
      <c r="W14" s="3">
        <v>3</v>
      </c>
    </row>
    <row r="15" spans="1:23" x14ac:dyDescent="0.2">
      <c r="A15" s="2">
        <v>45103.31854792824</v>
      </c>
      <c r="B15" s="3" t="s">
        <v>23</v>
      </c>
      <c r="C15" s="3" t="s">
        <v>24</v>
      </c>
      <c r="D15" s="3" t="s">
        <v>30</v>
      </c>
      <c r="E15" s="3" t="s">
        <v>32</v>
      </c>
      <c r="F15" s="3">
        <v>4</v>
      </c>
      <c r="G15" s="3">
        <v>3</v>
      </c>
      <c r="H15" s="3">
        <v>3</v>
      </c>
      <c r="I15" s="3">
        <v>3</v>
      </c>
      <c r="J15" s="3">
        <v>3</v>
      </c>
      <c r="K15" s="3">
        <v>3</v>
      </c>
      <c r="L15" s="3">
        <v>3</v>
      </c>
      <c r="M15" s="3">
        <v>3</v>
      </c>
      <c r="N15" s="3">
        <v>3</v>
      </c>
      <c r="O15" s="3">
        <v>3</v>
      </c>
      <c r="P15" s="3">
        <v>3</v>
      </c>
      <c r="Q15" s="3">
        <v>3</v>
      </c>
      <c r="R15" s="3">
        <v>3</v>
      </c>
      <c r="S15" s="3">
        <v>3</v>
      </c>
      <c r="T15" s="3">
        <v>3</v>
      </c>
      <c r="U15" s="3">
        <v>3</v>
      </c>
      <c r="V15" s="3">
        <v>3</v>
      </c>
      <c r="W15" s="3">
        <v>3</v>
      </c>
    </row>
    <row r="16" spans="1:23" x14ac:dyDescent="0.2">
      <c r="A16" s="2">
        <v>45103.655581516199</v>
      </c>
      <c r="B16" s="3" t="s">
        <v>23</v>
      </c>
      <c r="C16" s="3" t="s">
        <v>24</v>
      </c>
      <c r="D16" s="3" t="s">
        <v>25</v>
      </c>
      <c r="E16" s="3" t="s">
        <v>26</v>
      </c>
      <c r="F16" s="3">
        <v>2</v>
      </c>
      <c r="G16" s="3">
        <v>1</v>
      </c>
      <c r="H16" s="3">
        <v>1</v>
      </c>
      <c r="I16" s="3">
        <v>1</v>
      </c>
      <c r="J16" s="3">
        <v>2</v>
      </c>
      <c r="K16" s="3">
        <v>2</v>
      </c>
      <c r="L16" s="3">
        <v>3</v>
      </c>
      <c r="M16" s="3">
        <v>2</v>
      </c>
      <c r="N16" s="3">
        <v>2</v>
      </c>
      <c r="O16" s="3">
        <v>1</v>
      </c>
      <c r="P16" s="3">
        <v>2</v>
      </c>
      <c r="Q16" s="3">
        <v>2</v>
      </c>
      <c r="R16" s="3">
        <v>2</v>
      </c>
      <c r="S16" s="3">
        <v>2</v>
      </c>
      <c r="T16" s="3">
        <v>2</v>
      </c>
      <c r="U16" s="3">
        <v>2</v>
      </c>
      <c r="V16" s="3">
        <v>2</v>
      </c>
      <c r="W16" s="3">
        <v>2</v>
      </c>
    </row>
    <row r="17" spans="1:23" x14ac:dyDescent="0.2">
      <c r="A17" s="2">
        <v>45103.841694363422</v>
      </c>
      <c r="B17" s="3" t="s">
        <v>23</v>
      </c>
      <c r="C17" s="3" t="s">
        <v>31</v>
      </c>
      <c r="D17" s="3" t="s">
        <v>30</v>
      </c>
      <c r="E17" s="3" t="s">
        <v>32</v>
      </c>
      <c r="F17" s="3">
        <v>3</v>
      </c>
      <c r="G17" s="3">
        <v>4</v>
      </c>
      <c r="H17" s="3">
        <v>4</v>
      </c>
      <c r="I17" s="3">
        <v>3</v>
      </c>
      <c r="J17" s="3">
        <v>4</v>
      </c>
      <c r="K17" s="3">
        <v>3</v>
      </c>
      <c r="L17" s="3">
        <v>4</v>
      </c>
      <c r="M17" s="3">
        <v>3</v>
      </c>
      <c r="N17" s="3">
        <v>3</v>
      </c>
      <c r="O17" s="3">
        <v>3</v>
      </c>
      <c r="P17" s="3">
        <v>3</v>
      </c>
      <c r="Q17" s="3">
        <v>2</v>
      </c>
      <c r="R17" s="3">
        <v>3</v>
      </c>
      <c r="S17" s="3">
        <v>3</v>
      </c>
      <c r="T17" s="3">
        <v>3</v>
      </c>
      <c r="U17" s="3">
        <v>3</v>
      </c>
      <c r="V17" s="3">
        <v>3</v>
      </c>
      <c r="W17" s="3">
        <v>3</v>
      </c>
    </row>
    <row r="18" spans="1:23" x14ac:dyDescent="0.2">
      <c r="A18" s="2">
        <v>45104.351671689816</v>
      </c>
      <c r="B18" s="3" t="s">
        <v>23</v>
      </c>
      <c r="C18" s="3" t="s">
        <v>31</v>
      </c>
      <c r="D18" s="3" t="s">
        <v>25</v>
      </c>
      <c r="E18" s="3" t="s">
        <v>26</v>
      </c>
      <c r="F18" s="3">
        <v>3</v>
      </c>
      <c r="G18" s="3">
        <v>2</v>
      </c>
      <c r="H18" s="3">
        <v>3</v>
      </c>
      <c r="I18" s="3">
        <v>2</v>
      </c>
      <c r="J18" s="3">
        <v>2</v>
      </c>
      <c r="K18" s="3">
        <v>2</v>
      </c>
      <c r="L18" s="3">
        <v>3</v>
      </c>
      <c r="M18" s="3">
        <v>3</v>
      </c>
      <c r="N18" s="3">
        <v>3</v>
      </c>
      <c r="O18" s="3">
        <v>3</v>
      </c>
      <c r="P18" s="3">
        <v>3</v>
      </c>
      <c r="Q18" s="3">
        <v>3</v>
      </c>
      <c r="R18" s="3">
        <v>2</v>
      </c>
      <c r="S18" s="3">
        <v>3</v>
      </c>
      <c r="T18" s="3">
        <v>3</v>
      </c>
      <c r="U18" s="3">
        <v>3</v>
      </c>
      <c r="V18" s="3">
        <v>3</v>
      </c>
      <c r="W18" s="3">
        <v>3</v>
      </c>
    </row>
    <row r="19" spans="1:23" x14ac:dyDescent="0.2">
      <c r="A19" s="2">
        <v>45104.823900648145</v>
      </c>
      <c r="B19" s="3" t="s">
        <v>29</v>
      </c>
      <c r="C19" s="3" t="s">
        <v>33</v>
      </c>
      <c r="D19" s="3" t="s">
        <v>25</v>
      </c>
      <c r="E19" s="3" t="s">
        <v>32</v>
      </c>
      <c r="F19" s="3">
        <v>3</v>
      </c>
      <c r="G19" s="3">
        <v>2</v>
      </c>
      <c r="H19" s="3">
        <v>3</v>
      </c>
      <c r="I19" s="3">
        <v>3</v>
      </c>
      <c r="J19" s="3">
        <v>3</v>
      </c>
      <c r="K19" s="3">
        <v>3</v>
      </c>
      <c r="L19" s="3">
        <v>3</v>
      </c>
      <c r="M19" s="3">
        <v>3</v>
      </c>
      <c r="N19" s="3">
        <v>3</v>
      </c>
      <c r="O19" s="3">
        <v>3</v>
      </c>
      <c r="P19" s="3">
        <v>3</v>
      </c>
      <c r="Q19" s="3">
        <v>3</v>
      </c>
      <c r="R19" s="3">
        <v>3</v>
      </c>
      <c r="S19" s="3">
        <v>3</v>
      </c>
      <c r="T19" s="3">
        <v>3</v>
      </c>
      <c r="U19" s="3">
        <v>3</v>
      </c>
      <c r="V19" s="3">
        <v>3</v>
      </c>
      <c r="W19" s="3">
        <v>3</v>
      </c>
    </row>
    <row r="20" spans="1:23" x14ac:dyDescent="0.2">
      <c r="A20" s="2">
        <v>45104.825895462964</v>
      </c>
      <c r="B20" s="3" t="s">
        <v>23</v>
      </c>
      <c r="C20" s="3" t="s">
        <v>24</v>
      </c>
      <c r="D20" s="3" t="s">
        <v>30</v>
      </c>
      <c r="E20" s="3" t="s">
        <v>26</v>
      </c>
      <c r="F20" s="3">
        <v>2</v>
      </c>
      <c r="G20" s="3">
        <v>3</v>
      </c>
      <c r="H20" s="3">
        <v>1</v>
      </c>
      <c r="I20" s="3">
        <v>3</v>
      </c>
      <c r="J20" s="3">
        <v>3</v>
      </c>
      <c r="K20" s="3">
        <v>3</v>
      </c>
      <c r="L20" s="3">
        <v>3</v>
      </c>
      <c r="M20" s="3">
        <v>4</v>
      </c>
      <c r="N20" s="3">
        <v>2</v>
      </c>
      <c r="O20" s="3">
        <v>3</v>
      </c>
      <c r="P20" s="3">
        <v>2</v>
      </c>
      <c r="Q20" s="3">
        <v>2</v>
      </c>
      <c r="R20" s="3">
        <v>1</v>
      </c>
      <c r="S20" s="3">
        <v>3</v>
      </c>
      <c r="T20" s="3">
        <v>3</v>
      </c>
      <c r="U20" s="3">
        <v>3</v>
      </c>
      <c r="V20" s="3">
        <v>3</v>
      </c>
      <c r="W20" s="3">
        <v>2</v>
      </c>
    </row>
    <row r="21" spans="1:23" x14ac:dyDescent="0.2">
      <c r="A21" s="2">
        <v>45107.261600636572</v>
      </c>
      <c r="B21" s="3" t="s">
        <v>23</v>
      </c>
      <c r="C21" s="3" t="s">
        <v>33</v>
      </c>
      <c r="D21" s="3" t="s">
        <v>28</v>
      </c>
      <c r="E21" s="3" t="s">
        <v>26</v>
      </c>
      <c r="F21" s="3">
        <v>2</v>
      </c>
      <c r="G21" s="3">
        <v>2</v>
      </c>
      <c r="H21" s="3">
        <v>3</v>
      </c>
      <c r="I21" s="3">
        <v>3</v>
      </c>
      <c r="J21" s="3">
        <v>3</v>
      </c>
      <c r="K21" s="3">
        <v>3</v>
      </c>
      <c r="L21" s="3">
        <v>3</v>
      </c>
      <c r="M21" s="3">
        <v>3</v>
      </c>
      <c r="N21" s="3">
        <v>3</v>
      </c>
      <c r="O21" s="3">
        <v>3</v>
      </c>
      <c r="P21" s="3">
        <v>2</v>
      </c>
      <c r="Q21" s="3">
        <v>3</v>
      </c>
      <c r="R21" s="3">
        <v>3</v>
      </c>
      <c r="S21" s="3">
        <v>3</v>
      </c>
      <c r="T21" s="3">
        <v>3</v>
      </c>
      <c r="U21" s="3">
        <v>3</v>
      </c>
      <c r="V21" s="3">
        <v>4</v>
      </c>
      <c r="W21" s="3">
        <v>3</v>
      </c>
    </row>
    <row r="22" spans="1:23" x14ac:dyDescent="0.2">
      <c r="A22" s="2">
        <v>45109.465825486113</v>
      </c>
      <c r="B22" s="3" t="s">
        <v>23</v>
      </c>
      <c r="C22" s="3" t="s">
        <v>33</v>
      </c>
      <c r="D22" s="3" t="s">
        <v>25</v>
      </c>
      <c r="E22" s="3" t="s">
        <v>26</v>
      </c>
      <c r="F22" s="3">
        <v>2</v>
      </c>
      <c r="G22" s="3">
        <v>2</v>
      </c>
      <c r="H22" s="3">
        <v>3</v>
      </c>
      <c r="I22" s="3">
        <v>3</v>
      </c>
      <c r="J22" s="3">
        <v>3</v>
      </c>
      <c r="K22" s="3">
        <v>3</v>
      </c>
      <c r="L22" s="3">
        <v>3</v>
      </c>
      <c r="M22" s="3">
        <v>4</v>
      </c>
      <c r="N22" s="3">
        <v>3</v>
      </c>
      <c r="O22" s="3">
        <v>3</v>
      </c>
      <c r="P22" s="3">
        <v>2</v>
      </c>
      <c r="Q22" s="3">
        <v>3</v>
      </c>
      <c r="R22" s="3">
        <v>3</v>
      </c>
      <c r="S22" s="3">
        <v>4</v>
      </c>
      <c r="T22" s="3">
        <v>3</v>
      </c>
      <c r="U22" s="3">
        <v>3</v>
      </c>
      <c r="V22" s="3">
        <v>3</v>
      </c>
      <c r="W22" s="3">
        <v>3</v>
      </c>
    </row>
    <row r="23" spans="1:23" x14ac:dyDescent="0.2">
      <c r="A23" s="2">
        <v>45109.511246898153</v>
      </c>
      <c r="B23" s="3" t="s">
        <v>23</v>
      </c>
      <c r="C23" s="3" t="s">
        <v>27</v>
      </c>
      <c r="D23" s="3" t="s">
        <v>28</v>
      </c>
      <c r="E23" s="3" t="s">
        <v>26</v>
      </c>
      <c r="F23" s="3">
        <v>3</v>
      </c>
      <c r="G23" s="3">
        <v>2</v>
      </c>
      <c r="H23" s="3">
        <v>2</v>
      </c>
      <c r="I23" s="3">
        <v>3</v>
      </c>
      <c r="J23" s="3">
        <v>3</v>
      </c>
      <c r="K23" s="3">
        <v>3</v>
      </c>
      <c r="L23" s="3">
        <v>3</v>
      </c>
      <c r="M23" s="3">
        <v>3</v>
      </c>
      <c r="N23" s="3">
        <v>3</v>
      </c>
      <c r="O23" s="3">
        <v>2</v>
      </c>
      <c r="P23" s="3">
        <v>2</v>
      </c>
      <c r="Q23" s="3">
        <v>3</v>
      </c>
      <c r="R23" s="3">
        <v>3</v>
      </c>
      <c r="S23" s="3">
        <v>3</v>
      </c>
      <c r="T23" s="3">
        <v>3</v>
      </c>
      <c r="U23" s="3">
        <v>3</v>
      </c>
      <c r="V23" s="3">
        <v>3</v>
      </c>
      <c r="W23" s="3">
        <v>3</v>
      </c>
    </row>
    <row r="24" spans="1:23" x14ac:dyDescent="0.2">
      <c r="A24" s="2">
        <v>45109.607253877315</v>
      </c>
      <c r="B24" s="3" t="s">
        <v>23</v>
      </c>
      <c r="C24" s="3" t="s">
        <v>24</v>
      </c>
      <c r="D24" s="3" t="s">
        <v>30</v>
      </c>
      <c r="E24" s="3" t="s">
        <v>26</v>
      </c>
      <c r="F24" s="3">
        <v>3</v>
      </c>
      <c r="G24" s="3">
        <v>3</v>
      </c>
      <c r="H24" s="3">
        <v>4</v>
      </c>
      <c r="I24" s="3">
        <v>3</v>
      </c>
      <c r="J24" s="3">
        <v>3</v>
      </c>
      <c r="K24" s="3">
        <v>3</v>
      </c>
      <c r="L24" s="3">
        <v>3</v>
      </c>
      <c r="M24" s="3">
        <v>3</v>
      </c>
      <c r="N24" s="3">
        <v>3</v>
      </c>
      <c r="O24" s="3">
        <v>3</v>
      </c>
      <c r="P24" s="3">
        <v>3</v>
      </c>
      <c r="Q24" s="3">
        <v>3</v>
      </c>
      <c r="R24" s="3">
        <v>3</v>
      </c>
      <c r="S24" s="3">
        <v>2</v>
      </c>
      <c r="T24" s="3">
        <v>3</v>
      </c>
      <c r="U24" s="3">
        <v>3</v>
      </c>
      <c r="V24" s="3">
        <v>3</v>
      </c>
      <c r="W24" s="3">
        <v>3</v>
      </c>
    </row>
    <row r="25" spans="1:23" x14ac:dyDescent="0.2">
      <c r="A25" s="2">
        <v>45109.60847663194</v>
      </c>
      <c r="B25" s="3" t="s">
        <v>29</v>
      </c>
      <c r="C25" s="3" t="s">
        <v>24</v>
      </c>
      <c r="D25" s="3" t="s">
        <v>30</v>
      </c>
      <c r="E25" s="3" t="s">
        <v>32</v>
      </c>
      <c r="F25" s="3">
        <v>3</v>
      </c>
      <c r="G25" s="3">
        <v>3</v>
      </c>
      <c r="H25" s="3">
        <v>4</v>
      </c>
      <c r="I25" s="3">
        <v>3</v>
      </c>
      <c r="J25" s="3">
        <v>3</v>
      </c>
      <c r="K25" s="3">
        <v>3</v>
      </c>
      <c r="L25" s="3">
        <v>3</v>
      </c>
      <c r="M25" s="3">
        <v>3</v>
      </c>
      <c r="N25" s="3">
        <v>3</v>
      </c>
      <c r="O25" s="3">
        <v>3</v>
      </c>
      <c r="P25" s="3">
        <v>3</v>
      </c>
      <c r="Q25" s="3">
        <v>3</v>
      </c>
      <c r="R25" s="3">
        <v>3</v>
      </c>
      <c r="S25" s="3">
        <v>3</v>
      </c>
      <c r="T25" s="3">
        <v>3</v>
      </c>
      <c r="U25" s="3">
        <v>3</v>
      </c>
      <c r="V25" s="3">
        <v>3</v>
      </c>
      <c r="W25" s="3">
        <v>3</v>
      </c>
    </row>
    <row r="26" spans="1:23" x14ac:dyDescent="0.2">
      <c r="A26" s="2">
        <v>45109.891607534722</v>
      </c>
      <c r="B26" s="3" t="s">
        <v>23</v>
      </c>
      <c r="C26" s="3" t="s">
        <v>31</v>
      </c>
      <c r="D26" s="3" t="s">
        <v>25</v>
      </c>
      <c r="E26" s="3" t="s">
        <v>26</v>
      </c>
      <c r="F26" s="3">
        <v>3</v>
      </c>
      <c r="G26" s="3">
        <v>3</v>
      </c>
      <c r="H26" s="3">
        <v>4</v>
      </c>
      <c r="I26" s="3">
        <v>3</v>
      </c>
      <c r="J26" s="3">
        <v>3</v>
      </c>
      <c r="K26" s="3">
        <v>3</v>
      </c>
      <c r="L26" s="3">
        <v>3</v>
      </c>
      <c r="M26" s="3">
        <v>3</v>
      </c>
      <c r="N26" s="3">
        <v>3</v>
      </c>
      <c r="O26" s="3">
        <v>4</v>
      </c>
      <c r="P26" s="3">
        <v>4</v>
      </c>
      <c r="Q26" s="3">
        <v>3</v>
      </c>
      <c r="R26" s="3">
        <v>4</v>
      </c>
      <c r="S26" s="3">
        <v>3</v>
      </c>
      <c r="T26" s="3">
        <v>3</v>
      </c>
      <c r="U26" s="3">
        <v>3</v>
      </c>
      <c r="V26" s="3">
        <v>3</v>
      </c>
      <c r="W26" s="3">
        <v>3</v>
      </c>
    </row>
    <row r="27" spans="1:23" x14ac:dyDescent="0.2">
      <c r="A27" s="2">
        <v>45110.357200509257</v>
      </c>
      <c r="B27" s="3" t="s">
        <v>23</v>
      </c>
      <c r="C27" s="3" t="s">
        <v>31</v>
      </c>
      <c r="D27" s="3" t="s">
        <v>25</v>
      </c>
      <c r="E27" s="3" t="s">
        <v>26</v>
      </c>
      <c r="F27" s="3">
        <v>3</v>
      </c>
      <c r="G27" s="3">
        <v>2</v>
      </c>
      <c r="H27" s="3">
        <v>3</v>
      </c>
      <c r="I27" s="3">
        <v>3</v>
      </c>
      <c r="J27" s="3">
        <v>3</v>
      </c>
      <c r="K27" s="3">
        <v>3</v>
      </c>
      <c r="L27" s="3">
        <v>3</v>
      </c>
      <c r="M27" s="3">
        <v>4</v>
      </c>
      <c r="N27" s="3">
        <v>4</v>
      </c>
      <c r="O27" s="3">
        <v>4</v>
      </c>
      <c r="P27" s="3">
        <v>2</v>
      </c>
      <c r="Q27" s="3">
        <v>3</v>
      </c>
      <c r="R27" s="3">
        <v>3</v>
      </c>
      <c r="S27" s="3">
        <v>3</v>
      </c>
      <c r="T27" s="3">
        <v>4</v>
      </c>
      <c r="U27" s="3">
        <v>3</v>
      </c>
      <c r="V27" s="3">
        <v>4</v>
      </c>
      <c r="W27" s="3">
        <v>4</v>
      </c>
    </row>
    <row r="28" spans="1:23" x14ac:dyDescent="0.2">
      <c r="A28" s="2">
        <v>45110.387464618056</v>
      </c>
      <c r="B28" s="3" t="s">
        <v>29</v>
      </c>
      <c r="C28" s="3" t="s">
        <v>24</v>
      </c>
      <c r="D28" s="3" t="s">
        <v>25</v>
      </c>
      <c r="E28" s="3" t="s">
        <v>26</v>
      </c>
      <c r="F28" s="3">
        <v>4</v>
      </c>
      <c r="G28" s="3">
        <v>1</v>
      </c>
      <c r="H28" s="3">
        <v>3</v>
      </c>
      <c r="I28" s="3">
        <v>3</v>
      </c>
      <c r="J28" s="3">
        <v>3</v>
      </c>
      <c r="K28" s="3">
        <v>2</v>
      </c>
      <c r="L28" s="3">
        <v>3</v>
      </c>
      <c r="M28" s="3">
        <v>2</v>
      </c>
      <c r="N28" s="3">
        <v>3</v>
      </c>
      <c r="O28" s="3">
        <v>3</v>
      </c>
      <c r="P28" s="3">
        <v>2</v>
      </c>
      <c r="Q28" s="3">
        <v>3</v>
      </c>
      <c r="R28" s="3">
        <v>3</v>
      </c>
      <c r="S28" s="3">
        <v>4</v>
      </c>
      <c r="T28" s="3">
        <v>4</v>
      </c>
      <c r="U28" s="3">
        <v>4</v>
      </c>
      <c r="V28" s="3">
        <v>4</v>
      </c>
      <c r="W28" s="3">
        <v>4</v>
      </c>
    </row>
    <row r="29" spans="1:23" x14ac:dyDescent="0.2">
      <c r="A29" s="2">
        <v>45110.486340057869</v>
      </c>
      <c r="B29" s="3" t="s">
        <v>23</v>
      </c>
      <c r="C29" s="3" t="s">
        <v>31</v>
      </c>
      <c r="D29" s="3" t="s">
        <v>25</v>
      </c>
      <c r="E29" s="3" t="s">
        <v>26</v>
      </c>
      <c r="F29" s="3">
        <v>3</v>
      </c>
      <c r="G29" s="3">
        <v>2</v>
      </c>
      <c r="H29" s="3">
        <v>3</v>
      </c>
      <c r="I29" s="3">
        <v>3</v>
      </c>
      <c r="J29" s="3">
        <v>3</v>
      </c>
      <c r="K29" s="3">
        <v>3</v>
      </c>
      <c r="L29" s="3">
        <v>3</v>
      </c>
      <c r="M29" s="3">
        <v>3</v>
      </c>
      <c r="N29" s="3">
        <v>3</v>
      </c>
      <c r="O29" s="3">
        <v>3</v>
      </c>
      <c r="P29" s="3">
        <v>2</v>
      </c>
      <c r="Q29" s="3">
        <v>3</v>
      </c>
      <c r="R29" s="3">
        <v>4</v>
      </c>
      <c r="S29" s="3">
        <v>4</v>
      </c>
      <c r="T29" s="3">
        <v>4</v>
      </c>
      <c r="U29" s="3">
        <v>4</v>
      </c>
      <c r="V29" s="3">
        <v>4</v>
      </c>
      <c r="W29" s="3">
        <v>4</v>
      </c>
    </row>
    <row r="30" spans="1:23" x14ac:dyDescent="0.2">
      <c r="A30" s="2">
        <v>45110.494985196754</v>
      </c>
      <c r="B30" s="3" t="s">
        <v>23</v>
      </c>
      <c r="C30" s="3" t="s">
        <v>33</v>
      </c>
      <c r="D30" s="3" t="s">
        <v>28</v>
      </c>
      <c r="E30" s="3" t="s">
        <v>32</v>
      </c>
      <c r="F30" s="3">
        <v>3</v>
      </c>
      <c r="G30" s="3">
        <v>2</v>
      </c>
      <c r="H30" s="3">
        <v>3</v>
      </c>
      <c r="I30" s="3">
        <v>2</v>
      </c>
      <c r="J30" s="3">
        <v>2</v>
      </c>
      <c r="K30" s="3">
        <v>2</v>
      </c>
      <c r="L30" s="3">
        <v>3</v>
      </c>
      <c r="M30" s="3">
        <v>2</v>
      </c>
      <c r="N30" s="3">
        <v>2</v>
      </c>
      <c r="O30" s="3">
        <v>2</v>
      </c>
      <c r="P30" s="3">
        <v>2</v>
      </c>
      <c r="Q30" s="3">
        <v>2</v>
      </c>
      <c r="R30" s="3">
        <v>2</v>
      </c>
      <c r="S30" s="3">
        <v>2</v>
      </c>
      <c r="T30" s="3">
        <v>2</v>
      </c>
      <c r="U30" s="3">
        <v>3</v>
      </c>
      <c r="V30" s="3">
        <v>3</v>
      </c>
      <c r="W30" s="3">
        <v>4</v>
      </c>
    </row>
    <row r="31" spans="1:23" x14ac:dyDescent="0.2">
      <c r="A31" s="2">
        <v>45110.529719560189</v>
      </c>
      <c r="B31" s="3" t="s">
        <v>23</v>
      </c>
      <c r="C31" s="3" t="s">
        <v>33</v>
      </c>
      <c r="D31" s="3" t="s">
        <v>25</v>
      </c>
      <c r="E31" s="3" t="s">
        <v>26</v>
      </c>
      <c r="F31" s="3">
        <v>3</v>
      </c>
      <c r="G31" s="3">
        <v>2</v>
      </c>
      <c r="H31" s="3">
        <v>3</v>
      </c>
      <c r="I31" s="3">
        <v>3</v>
      </c>
      <c r="J31" s="3">
        <v>3</v>
      </c>
      <c r="K31" s="3">
        <v>3</v>
      </c>
      <c r="L31" s="3">
        <v>3</v>
      </c>
      <c r="M31" s="3">
        <v>3</v>
      </c>
      <c r="N31" s="3">
        <v>3</v>
      </c>
      <c r="O31" s="3">
        <v>3</v>
      </c>
      <c r="P31" s="3">
        <v>3</v>
      </c>
      <c r="Q31" s="3">
        <v>3</v>
      </c>
      <c r="R31" s="3">
        <v>3</v>
      </c>
      <c r="S31" s="3">
        <v>4</v>
      </c>
      <c r="T31" s="3">
        <v>4</v>
      </c>
      <c r="U31" s="3">
        <v>4</v>
      </c>
      <c r="V31" s="3">
        <v>4</v>
      </c>
      <c r="W31" s="3">
        <v>4</v>
      </c>
    </row>
    <row r="32" spans="1:23" x14ac:dyDescent="0.2">
      <c r="A32" s="2">
        <v>45111.317791238427</v>
      </c>
      <c r="B32" s="3" t="s">
        <v>23</v>
      </c>
      <c r="C32" s="3" t="s">
        <v>24</v>
      </c>
      <c r="D32" s="3" t="s">
        <v>30</v>
      </c>
      <c r="E32" s="3" t="s">
        <v>26</v>
      </c>
      <c r="F32" s="3">
        <v>1</v>
      </c>
      <c r="G32" s="3">
        <v>1</v>
      </c>
      <c r="H32" s="3">
        <v>3</v>
      </c>
      <c r="I32" s="3">
        <v>3</v>
      </c>
      <c r="J32" s="3">
        <v>4</v>
      </c>
      <c r="K32" s="3">
        <v>3</v>
      </c>
      <c r="L32" s="3">
        <v>4</v>
      </c>
      <c r="M32" s="3">
        <v>3</v>
      </c>
      <c r="N32" s="3">
        <v>3</v>
      </c>
      <c r="O32" s="3">
        <v>3</v>
      </c>
      <c r="P32" s="3">
        <v>3</v>
      </c>
      <c r="Q32" s="3">
        <v>3</v>
      </c>
      <c r="R32" s="3">
        <v>3</v>
      </c>
      <c r="S32" s="3">
        <v>4</v>
      </c>
      <c r="T32" s="3">
        <v>4</v>
      </c>
      <c r="U32" s="3">
        <v>4</v>
      </c>
      <c r="V32" s="3">
        <v>4</v>
      </c>
      <c r="W32" s="3">
        <v>4</v>
      </c>
    </row>
    <row r="33" spans="1:23" x14ac:dyDescent="0.2">
      <c r="A33" s="2">
        <v>45111.376368379628</v>
      </c>
      <c r="B33" s="3" t="s">
        <v>23</v>
      </c>
      <c r="C33" s="3" t="s">
        <v>31</v>
      </c>
      <c r="D33" s="3" t="s">
        <v>25</v>
      </c>
      <c r="E33" s="3" t="s">
        <v>26</v>
      </c>
      <c r="F33" s="3">
        <v>2</v>
      </c>
      <c r="G33" s="3">
        <v>2</v>
      </c>
      <c r="H33" s="3">
        <v>3</v>
      </c>
      <c r="I33" s="3">
        <v>3</v>
      </c>
      <c r="J33" s="3">
        <v>3</v>
      </c>
      <c r="K33" s="3">
        <v>3</v>
      </c>
      <c r="L33" s="3">
        <v>3</v>
      </c>
      <c r="M33" s="3">
        <v>4</v>
      </c>
      <c r="N33" s="3">
        <v>4</v>
      </c>
      <c r="O33" s="3">
        <v>4</v>
      </c>
      <c r="P33" s="3">
        <v>3</v>
      </c>
      <c r="Q33" s="3">
        <v>4</v>
      </c>
      <c r="R33" s="3">
        <v>4</v>
      </c>
      <c r="S33" s="3">
        <v>4</v>
      </c>
      <c r="T33" s="3">
        <v>4</v>
      </c>
      <c r="U33" s="3">
        <v>4</v>
      </c>
      <c r="V33" s="3">
        <v>4</v>
      </c>
      <c r="W33" s="3">
        <v>4</v>
      </c>
    </row>
    <row r="34" spans="1:23" x14ac:dyDescent="0.2">
      <c r="A34" s="2">
        <v>45112.339303483794</v>
      </c>
      <c r="B34" s="3" t="s">
        <v>23</v>
      </c>
      <c r="C34" s="3" t="s">
        <v>31</v>
      </c>
      <c r="D34" s="3" t="s">
        <v>25</v>
      </c>
      <c r="E34" s="3" t="s">
        <v>26</v>
      </c>
      <c r="F34" s="3">
        <v>4</v>
      </c>
      <c r="G34" s="3">
        <v>3</v>
      </c>
      <c r="H34" s="3">
        <v>3</v>
      </c>
      <c r="I34" s="3">
        <v>3</v>
      </c>
      <c r="J34" s="3">
        <v>3</v>
      </c>
      <c r="K34" s="3">
        <v>2</v>
      </c>
      <c r="L34" s="3">
        <v>3</v>
      </c>
      <c r="M34" s="3">
        <v>3</v>
      </c>
      <c r="N34" s="3">
        <v>3</v>
      </c>
      <c r="O34" s="3">
        <v>3</v>
      </c>
      <c r="P34" s="3">
        <v>2</v>
      </c>
      <c r="Q34" s="3">
        <v>3</v>
      </c>
      <c r="R34" s="3">
        <v>4</v>
      </c>
      <c r="S34" s="3">
        <v>4</v>
      </c>
      <c r="T34" s="3">
        <v>3</v>
      </c>
      <c r="U34" s="3">
        <v>3</v>
      </c>
      <c r="V34" s="3">
        <v>4</v>
      </c>
      <c r="W34" s="3">
        <v>4</v>
      </c>
    </row>
    <row r="35" spans="1:23" x14ac:dyDescent="0.2">
      <c r="A35" s="2">
        <v>45112.420645532402</v>
      </c>
      <c r="B35" s="3" t="s">
        <v>23</v>
      </c>
      <c r="C35" s="3" t="s">
        <v>24</v>
      </c>
      <c r="D35" s="3" t="s">
        <v>28</v>
      </c>
      <c r="E35" s="3" t="s">
        <v>26</v>
      </c>
      <c r="F35" s="3">
        <v>2</v>
      </c>
      <c r="G35" s="3">
        <v>3</v>
      </c>
      <c r="H35" s="3">
        <v>4</v>
      </c>
      <c r="I35" s="3">
        <v>3</v>
      </c>
      <c r="J35" s="3">
        <v>3</v>
      </c>
      <c r="K35" s="3">
        <v>3</v>
      </c>
      <c r="L35" s="3">
        <v>4</v>
      </c>
      <c r="M35" s="3">
        <v>3</v>
      </c>
      <c r="N35" s="3">
        <v>3</v>
      </c>
      <c r="O35" s="3">
        <v>4</v>
      </c>
      <c r="P35" s="3">
        <v>3</v>
      </c>
      <c r="Q35" s="3">
        <v>4</v>
      </c>
      <c r="R35" s="3">
        <v>4</v>
      </c>
      <c r="S35" s="3">
        <v>4</v>
      </c>
      <c r="T35" s="3">
        <v>4</v>
      </c>
      <c r="U35" s="3">
        <v>4</v>
      </c>
      <c r="V35" s="3">
        <v>4</v>
      </c>
      <c r="W35" s="3">
        <v>4</v>
      </c>
    </row>
    <row r="36" spans="1:23" x14ac:dyDescent="0.2">
      <c r="A36" s="2">
        <v>45112.480604421296</v>
      </c>
      <c r="B36" s="3" t="s">
        <v>29</v>
      </c>
      <c r="C36" s="3" t="s">
        <v>33</v>
      </c>
      <c r="D36" s="3" t="s">
        <v>28</v>
      </c>
      <c r="E36" s="3" t="s">
        <v>26</v>
      </c>
      <c r="F36" s="3">
        <v>3</v>
      </c>
      <c r="G36" s="3">
        <v>2</v>
      </c>
      <c r="H36" s="3">
        <v>4</v>
      </c>
      <c r="I36" s="3">
        <v>4</v>
      </c>
      <c r="J36" s="3">
        <v>3</v>
      </c>
      <c r="K36" s="3">
        <v>3</v>
      </c>
      <c r="L36" s="3">
        <v>4</v>
      </c>
      <c r="M36" s="3">
        <v>4</v>
      </c>
      <c r="N36" s="3">
        <v>3</v>
      </c>
      <c r="O36" s="3">
        <v>4</v>
      </c>
      <c r="P36" s="3">
        <v>3</v>
      </c>
      <c r="Q36" s="3">
        <v>4</v>
      </c>
      <c r="R36" s="3">
        <v>4</v>
      </c>
      <c r="S36" s="3">
        <v>4</v>
      </c>
      <c r="T36" s="3">
        <v>3</v>
      </c>
      <c r="U36" s="3">
        <v>4</v>
      </c>
      <c r="V36" s="3">
        <v>4</v>
      </c>
      <c r="W36" s="3">
        <v>4</v>
      </c>
    </row>
    <row r="37" spans="1:23" x14ac:dyDescent="0.2">
      <c r="A37" s="2">
        <v>45113.315324097217</v>
      </c>
      <c r="B37" s="3" t="s">
        <v>23</v>
      </c>
      <c r="C37" s="3" t="s">
        <v>31</v>
      </c>
      <c r="D37" s="3" t="s">
        <v>25</v>
      </c>
      <c r="E37" s="3" t="s">
        <v>26</v>
      </c>
      <c r="F37" s="3">
        <v>2</v>
      </c>
      <c r="G37" s="3">
        <v>3</v>
      </c>
      <c r="H37" s="3">
        <v>4</v>
      </c>
      <c r="I37" s="3">
        <v>3</v>
      </c>
      <c r="J37" s="3">
        <v>3</v>
      </c>
      <c r="K37" s="3">
        <v>4</v>
      </c>
      <c r="L37" s="3">
        <v>4</v>
      </c>
      <c r="M37" s="3">
        <v>2</v>
      </c>
      <c r="N37" s="3">
        <v>3</v>
      </c>
      <c r="O37" s="3">
        <v>3</v>
      </c>
      <c r="P37" s="3">
        <v>3</v>
      </c>
      <c r="Q37" s="3">
        <v>3</v>
      </c>
      <c r="R37" s="3">
        <v>3</v>
      </c>
      <c r="S37" s="3">
        <v>3</v>
      </c>
      <c r="T37" s="3">
        <v>3</v>
      </c>
      <c r="U37" s="3">
        <v>4</v>
      </c>
      <c r="V37" s="3">
        <v>3</v>
      </c>
      <c r="W37" s="3">
        <v>4</v>
      </c>
    </row>
    <row r="38" spans="1:23" x14ac:dyDescent="0.2">
      <c r="A38" s="2">
        <v>45113.31537217593</v>
      </c>
      <c r="B38" s="3" t="s">
        <v>29</v>
      </c>
      <c r="C38" s="3" t="s">
        <v>33</v>
      </c>
      <c r="D38" s="3" t="s">
        <v>28</v>
      </c>
      <c r="E38" s="3" t="s">
        <v>26</v>
      </c>
      <c r="F38" s="3">
        <v>2</v>
      </c>
      <c r="G38" s="3">
        <v>4</v>
      </c>
      <c r="H38" s="3">
        <v>3</v>
      </c>
      <c r="I38" s="3">
        <v>3</v>
      </c>
      <c r="J38" s="3">
        <v>3</v>
      </c>
      <c r="K38" s="3">
        <v>3</v>
      </c>
      <c r="L38" s="3">
        <v>3</v>
      </c>
      <c r="M38" s="3">
        <v>4</v>
      </c>
      <c r="N38" s="3">
        <v>3</v>
      </c>
      <c r="O38" s="3">
        <v>3</v>
      </c>
      <c r="P38" s="3">
        <v>3</v>
      </c>
      <c r="Q38" s="3">
        <v>4</v>
      </c>
      <c r="R38" s="3">
        <v>3</v>
      </c>
      <c r="S38" s="3">
        <v>4</v>
      </c>
      <c r="T38" s="3">
        <v>4</v>
      </c>
      <c r="U38" s="3">
        <v>3</v>
      </c>
      <c r="V38" s="3">
        <v>3</v>
      </c>
      <c r="W38" s="3">
        <v>4</v>
      </c>
    </row>
    <row r="39" spans="1:23" x14ac:dyDescent="0.2">
      <c r="A39" s="2">
        <v>45113.318413506946</v>
      </c>
      <c r="B39" s="3" t="s">
        <v>23</v>
      </c>
      <c r="C39" s="3" t="s">
        <v>24</v>
      </c>
      <c r="D39" s="3" t="s">
        <v>25</v>
      </c>
      <c r="E39" s="3" t="s">
        <v>26</v>
      </c>
      <c r="F39" s="3">
        <v>2</v>
      </c>
      <c r="G39" s="3">
        <v>3</v>
      </c>
      <c r="H39" s="3">
        <v>3</v>
      </c>
      <c r="I39" s="3">
        <v>3</v>
      </c>
      <c r="J39" s="3">
        <v>3</v>
      </c>
      <c r="K39" s="3">
        <v>3</v>
      </c>
      <c r="L39" s="3">
        <v>4</v>
      </c>
      <c r="M39" s="3">
        <v>3</v>
      </c>
      <c r="N39" s="3">
        <v>3</v>
      </c>
      <c r="O39" s="3">
        <v>3</v>
      </c>
      <c r="P39" s="3">
        <v>2</v>
      </c>
      <c r="Q39" s="3">
        <v>3</v>
      </c>
      <c r="R39" s="3">
        <v>2</v>
      </c>
      <c r="S39" s="3">
        <v>3</v>
      </c>
      <c r="T39" s="3">
        <v>3</v>
      </c>
      <c r="U39" s="3">
        <v>4</v>
      </c>
      <c r="V39" s="3">
        <v>4</v>
      </c>
      <c r="W39" s="3">
        <v>4</v>
      </c>
    </row>
    <row r="40" spans="1:23" x14ac:dyDescent="0.2">
      <c r="A40" s="2">
        <v>45113.318923263891</v>
      </c>
      <c r="B40" s="3" t="s">
        <v>29</v>
      </c>
      <c r="C40" s="3" t="s">
        <v>27</v>
      </c>
      <c r="D40" s="3" t="s">
        <v>34</v>
      </c>
      <c r="E40" s="3" t="s">
        <v>32</v>
      </c>
      <c r="F40" s="3">
        <v>3</v>
      </c>
      <c r="G40" s="3">
        <v>4</v>
      </c>
      <c r="H40" s="3">
        <v>4</v>
      </c>
      <c r="I40" s="3">
        <v>3</v>
      </c>
      <c r="J40" s="3">
        <v>4</v>
      </c>
      <c r="K40" s="3">
        <v>4</v>
      </c>
      <c r="L40" s="3">
        <v>3</v>
      </c>
      <c r="M40" s="3">
        <v>4</v>
      </c>
      <c r="N40" s="3">
        <v>4</v>
      </c>
      <c r="O40" s="3">
        <v>4</v>
      </c>
      <c r="P40" s="3">
        <v>3</v>
      </c>
      <c r="Q40" s="3">
        <v>4</v>
      </c>
      <c r="R40" s="3">
        <v>4</v>
      </c>
      <c r="S40" s="3">
        <v>4</v>
      </c>
      <c r="T40" s="3">
        <v>3</v>
      </c>
      <c r="U40" s="3">
        <v>4</v>
      </c>
      <c r="V40" s="3">
        <v>4</v>
      </c>
      <c r="W40" s="3">
        <v>4</v>
      </c>
    </row>
    <row r="41" spans="1:23" x14ac:dyDescent="0.2">
      <c r="A41" s="2">
        <v>45113.320008553244</v>
      </c>
      <c r="B41" s="3" t="s">
        <v>23</v>
      </c>
      <c r="C41" s="3" t="s">
        <v>27</v>
      </c>
      <c r="D41" s="3" t="s">
        <v>25</v>
      </c>
      <c r="E41" s="3" t="s">
        <v>32</v>
      </c>
      <c r="F41" s="3">
        <v>3</v>
      </c>
      <c r="G41" s="3">
        <v>3</v>
      </c>
      <c r="H41" s="3">
        <v>4</v>
      </c>
      <c r="I41" s="3">
        <v>4</v>
      </c>
      <c r="J41" s="3">
        <v>3</v>
      </c>
      <c r="K41" s="3">
        <v>4</v>
      </c>
      <c r="L41" s="3">
        <v>3</v>
      </c>
      <c r="M41" s="3">
        <v>3</v>
      </c>
      <c r="N41" s="3">
        <v>3</v>
      </c>
      <c r="O41" s="3">
        <v>3</v>
      </c>
      <c r="P41" s="3">
        <v>3</v>
      </c>
      <c r="Q41" s="3">
        <v>4</v>
      </c>
      <c r="R41" s="3">
        <v>4</v>
      </c>
      <c r="S41" s="3">
        <v>4</v>
      </c>
      <c r="T41" s="3">
        <v>3</v>
      </c>
      <c r="U41" s="3">
        <v>4</v>
      </c>
      <c r="V41" s="3">
        <v>4</v>
      </c>
      <c r="W41" s="3">
        <v>4</v>
      </c>
    </row>
    <row r="42" spans="1:23" x14ac:dyDescent="0.2">
      <c r="A42" s="2">
        <v>45113.327117326393</v>
      </c>
      <c r="B42" s="3" t="s">
        <v>23</v>
      </c>
      <c r="C42" s="3" t="s">
        <v>24</v>
      </c>
      <c r="D42" s="3" t="s">
        <v>25</v>
      </c>
      <c r="E42" s="3" t="s">
        <v>26</v>
      </c>
      <c r="F42" s="3">
        <v>1</v>
      </c>
      <c r="G42" s="3">
        <v>3</v>
      </c>
      <c r="H42" s="3">
        <v>3</v>
      </c>
      <c r="I42" s="3">
        <v>3</v>
      </c>
      <c r="J42" s="3">
        <v>2</v>
      </c>
      <c r="K42" s="3">
        <v>3</v>
      </c>
      <c r="L42" s="3">
        <v>4</v>
      </c>
      <c r="M42" s="3">
        <v>3</v>
      </c>
      <c r="N42" s="3">
        <v>3</v>
      </c>
      <c r="O42" s="3">
        <v>3</v>
      </c>
      <c r="P42" s="3">
        <v>2</v>
      </c>
      <c r="Q42" s="3">
        <v>3</v>
      </c>
      <c r="R42" s="3">
        <v>3</v>
      </c>
      <c r="S42" s="3">
        <v>4</v>
      </c>
      <c r="T42" s="3">
        <v>3</v>
      </c>
      <c r="U42" s="3">
        <v>4</v>
      </c>
      <c r="V42" s="3">
        <v>4</v>
      </c>
      <c r="W42" s="3">
        <v>4</v>
      </c>
    </row>
    <row r="43" spans="1:23" x14ac:dyDescent="0.2">
      <c r="A43" s="2">
        <v>45113.327997488421</v>
      </c>
      <c r="B43" s="3" t="s">
        <v>23</v>
      </c>
      <c r="C43" s="3" t="s">
        <v>31</v>
      </c>
      <c r="D43" s="3" t="s">
        <v>35</v>
      </c>
      <c r="E43" s="3" t="s">
        <v>26</v>
      </c>
      <c r="F43" s="3">
        <v>1</v>
      </c>
      <c r="G43" s="3">
        <v>3</v>
      </c>
      <c r="H43" s="3">
        <v>3</v>
      </c>
      <c r="I43" s="3">
        <v>4</v>
      </c>
      <c r="J43" s="3">
        <v>4</v>
      </c>
      <c r="K43" s="3">
        <v>3</v>
      </c>
      <c r="L43" s="3">
        <v>4</v>
      </c>
      <c r="M43" s="3">
        <v>3</v>
      </c>
      <c r="N43" s="3">
        <v>3</v>
      </c>
      <c r="O43" s="3">
        <v>3</v>
      </c>
      <c r="P43" s="3">
        <v>3</v>
      </c>
      <c r="Q43" s="3">
        <v>3</v>
      </c>
      <c r="R43" s="3">
        <v>3</v>
      </c>
      <c r="S43" s="3">
        <v>3</v>
      </c>
      <c r="T43" s="3">
        <v>4</v>
      </c>
      <c r="U43" s="3">
        <v>4</v>
      </c>
      <c r="V43" s="3">
        <v>4</v>
      </c>
      <c r="W43" s="3">
        <v>4</v>
      </c>
    </row>
    <row r="44" spans="1:23" x14ac:dyDescent="0.2">
      <c r="A44" s="2">
        <v>45113.330681504631</v>
      </c>
      <c r="B44" s="3" t="s">
        <v>23</v>
      </c>
      <c r="C44" s="3" t="s">
        <v>27</v>
      </c>
      <c r="D44" s="3" t="s">
        <v>25</v>
      </c>
      <c r="E44" s="3" t="s">
        <v>32</v>
      </c>
      <c r="F44" s="3">
        <v>3</v>
      </c>
      <c r="G44" s="3">
        <v>3</v>
      </c>
      <c r="H44" s="3">
        <v>4</v>
      </c>
      <c r="I44" s="3">
        <v>3</v>
      </c>
      <c r="J44" s="3">
        <v>3</v>
      </c>
      <c r="K44" s="3">
        <v>3</v>
      </c>
      <c r="L44" s="3">
        <v>4</v>
      </c>
      <c r="M44" s="3">
        <v>2</v>
      </c>
      <c r="N44" s="3">
        <v>3</v>
      </c>
      <c r="O44" s="3">
        <v>3</v>
      </c>
      <c r="P44" s="3">
        <v>3</v>
      </c>
      <c r="Q44" s="3">
        <v>3</v>
      </c>
      <c r="R44" s="3">
        <v>4</v>
      </c>
      <c r="S44" s="3">
        <v>4</v>
      </c>
      <c r="T44" s="3">
        <v>3</v>
      </c>
      <c r="U44" s="3">
        <v>4</v>
      </c>
      <c r="V44" s="3">
        <v>3</v>
      </c>
      <c r="W44" s="3">
        <v>4</v>
      </c>
    </row>
    <row r="45" spans="1:23" x14ac:dyDescent="0.2">
      <c r="A45" s="2">
        <v>45113.331670219908</v>
      </c>
      <c r="B45" s="3" t="s">
        <v>23</v>
      </c>
      <c r="C45" s="3" t="s">
        <v>27</v>
      </c>
      <c r="D45" s="3" t="s">
        <v>28</v>
      </c>
      <c r="E45" s="3" t="s">
        <v>32</v>
      </c>
      <c r="F45" s="3">
        <v>3</v>
      </c>
      <c r="G45" s="3">
        <v>3</v>
      </c>
      <c r="H45" s="3">
        <v>4</v>
      </c>
      <c r="I45" s="3">
        <v>3</v>
      </c>
      <c r="J45" s="3">
        <v>3</v>
      </c>
      <c r="K45" s="3">
        <v>3</v>
      </c>
      <c r="L45" s="3">
        <v>4</v>
      </c>
      <c r="M45" s="3">
        <v>3</v>
      </c>
      <c r="N45" s="3">
        <v>4</v>
      </c>
      <c r="O45" s="3">
        <v>4</v>
      </c>
      <c r="P45" s="3">
        <v>3</v>
      </c>
      <c r="Q45" s="3">
        <v>4</v>
      </c>
      <c r="R45" s="3">
        <v>4</v>
      </c>
      <c r="S45" s="3">
        <v>3</v>
      </c>
      <c r="T45" s="3">
        <v>3</v>
      </c>
      <c r="U45" s="3">
        <v>4</v>
      </c>
      <c r="V45" s="3">
        <v>4</v>
      </c>
      <c r="W45" s="3">
        <v>4</v>
      </c>
    </row>
    <row r="46" spans="1:23" x14ac:dyDescent="0.2">
      <c r="A46" s="2">
        <v>45113.33355171296</v>
      </c>
      <c r="B46" s="3" t="s">
        <v>29</v>
      </c>
      <c r="C46" s="3" t="s">
        <v>33</v>
      </c>
      <c r="D46" s="3" t="s">
        <v>25</v>
      </c>
      <c r="E46" s="3" t="s">
        <v>32</v>
      </c>
      <c r="F46" s="3">
        <v>3</v>
      </c>
      <c r="G46" s="3">
        <v>3</v>
      </c>
      <c r="H46" s="3">
        <v>4</v>
      </c>
      <c r="I46" s="3">
        <v>3</v>
      </c>
      <c r="J46" s="3">
        <v>3</v>
      </c>
      <c r="K46" s="3">
        <v>3</v>
      </c>
      <c r="L46" s="3">
        <v>4</v>
      </c>
      <c r="M46" s="3">
        <v>3</v>
      </c>
      <c r="N46" s="3">
        <v>3</v>
      </c>
      <c r="O46" s="3">
        <v>3</v>
      </c>
      <c r="P46" s="3">
        <v>3</v>
      </c>
      <c r="Q46" s="3">
        <v>3</v>
      </c>
      <c r="R46" s="3">
        <v>3</v>
      </c>
      <c r="S46" s="3">
        <v>4</v>
      </c>
      <c r="T46" s="3">
        <v>4</v>
      </c>
      <c r="U46" s="3">
        <v>4</v>
      </c>
      <c r="V46" s="3">
        <v>3</v>
      </c>
      <c r="W46" s="3">
        <v>4</v>
      </c>
    </row>
    <row r="47" spans="1:23" x14ac:dyDescent="0.2">
      <c r="A47" s="2">
        <v>45113.338008472223</v>
      </c>
      <c r="B47" s="3" t="s">
        <v>23</v>
      </c>
      <c r="C47" s="3" t="s">
        <v>33</v>
      </c>
      <c r="D47" s="3" t="s">
        <v>28</v>
      </c>
      <c r="E47" s="3" t="s">
        <v>32</v>
      </c>
      <c r="F47" s="3">
        <v>2</v>
      </c>
      <c r="G47" s="3">
        <v>3</v>
      </c>
      <c r="H47" s="3">
        <v>4</v>
      </c>
      <c r="I47" s="3">
        <v>3</v>
      </c>
      <c r="J47" s="3">
        <v>3</v>
      </c>
      <c r="K47" s="3">
        <v>3</v>
      </c>
      <c r="L47" s="3">
        <v>4</v>
      </c>
      <c r="M47" s="3">
        <v>3</v>
      </c>
      <c r="N47" s="3">
        <v>3</v>
      </c>
      <c r="O47" s="3">
        <v>3</v>
      </c>
      <c r="P47" s="3">
        <v>3</v>
      </c>
      <c r="Q47" s="3">
        <v>3</v>
      </c>
      <c r="R47" s="3">
        <v>3</v>
      </c>
      <c r="S47" s="3">
        <v>4</v>
      </c>
      <c r="T47" s="3">
        <v>3</v>
      </c>
      <c r="U47" s="3">
        <v>4</v>
      </c>
      <c r="V47" s="3">
        <v>4</v>
      </c>
      <c r="W47" s="3">
        <v>4</v>
      </c>
    </row>
    <row r="48" spans="1:23" x14ac:dyDescent="0.2">
      <c r="A48" s="2">
        <v>45113.339035324076</v>
      </c>
      <c r="B48" s="3" t="s">
        <v>29</v>
      </c>
      <c r="C48" s="3" t="s">
        <v>24</v>
      </c>
      <c r="D48" s="3" t="s">
        <v>25</v>
      </c>
      <c r="E48" s="3" t="s">
        <v>26</v>
      </c>
      <c r="F48" s="3">
        <v>1</v>
      </c>
      <c r="G48" s="3">
        <v>3</v>
      </c>
      <c r="H48" s="3">
        <v>3</v>
      </c>
      <c r="I48" s="3">
        <v>3</v>
      </c>
      <c r="J48" s="3">
        <v>3</v>
      </c>
      <c r="K48" s="3">
        <v>3</v>
      </c>
      <c r="L48" s="3">
        <v>4</v>
      </c>
      <c r="M48" s="3">
        <v>3</v>
      </c>
      <c r="N48" s="3">
        <v>3</v>
      </c>
      <c r="O48" s="3">
        <v>3</v>
      </c>
      <c r="P48" s="3">
        <v>2</v>
      </c>
      <c r="Q48" s="3">
        <v>3</v>
      </c>
      <c r="R48" s="3">
        <v>3</v>
      </c>
      <c r="S48" s="3">
        <v>3</v>
      </c>
      <c r="T48" s="3">
        <v>3</v>
      </c>
      <c r="U48" s="3">
        <v>4</v>
      </c>
      <c r="V48" s="3">
        <v>3</v>
      </c>
      <c r="W48" s="3">
        <v>4</v>
      </c>
    </row>
    <row r="49" spans="1:23" x14ac:dyDescent="0.2">
      <c r="A49" s="2">
        <v>45113.340337835645</v>
      </c>
      <c r="B49" s="3" t="s">
        <v>29</v>
      </c>
      <c r="C49" s="3" t="s">
        <v>24</v>
      </c>
      <c r="D49" s="3" t="s">
        <v>30</v>
      </c>
      <c r="E49" s="3" t="s">
        <v>26</v>
      </c>
      <c r="F49" s="3">
        <v>2</v>
      </c>
      <c r="G49" s="3">
        <v>2</v>
      </c>
      <c r="H49" s="3">
        <v>3</v>
      </c>
      <c r="I49" s="3">
        <v>3</v>
      </c>
      <c r="J49" s="3">
        <v>3</v>
      </c>
      <c r="K49" s="3">
        <v>3</v>
      </c>
      <c r="L49" s="3">
        <v>4</v>
      </c>
      <c r="M49" s="3">
        <v>3</v>
      </c>
      <c r="N49" s="3">
        <v>4</v>
      </c>
      <c r="O49" s="3">
        <v>3</v>
      </c>
      <c r="P49" s="3">
        <v>3</v>
      </c>
      <c r="Q49" s="3">
        <v>3</v>
      </c>
      <c r="R49" s="3">
        <v>3</v>
      </c>
      <c r="S49" s="3">
        <v>3</v>
      </c>
      <c r="T49" s="3">
        <v>3</v>
      </c>
      <c r="U49" s="3">
        <v>4</v>
      </c>
      <c r="V49" s="3">
        <v>3</v>
      </c>
      <c r="W49" s="3">
        <v>3</v>
      </c>
    </row>
    <row r="50" spans="1:23" x14ac:dyDescent="0.2">
      <c r="A50" s="2">
        <v>45113.341213703708</v>
      </c>
      <c r="B50" s="3" t="s">
        <v>23</v>
      </c>
      <c r="C50" s="3" t="s">
        <v>24</v>
      </c>
      <c r="D50" s="3" t="s">
        <v>30</v>
      </c>
      <c r="E50" s="3" t="s">
        <v>26</v>
      </c>
      <c r="F50" s="3">
        <v>2</v>
      </c>
      <c r="G50" s="3">
        <v>2</v>
      </c>
      <c r="H50" s="3">
        <v>3</v>
      </c>
      <c r="I50" s="3">
        <v>3</v>
      </c>
      <c r="J50" s="3">
        <v>3</v>
      </c>
      <c r="K50" s="3">
        <v>3</v>
      </c>
      <c r="L50" s="3">
        <v>4</v>
      </c>
      <c r="M50" s="3">
        <v>3</v>
      </c>
      <c r="N50" s="3">
        <v>4</v>
      </c>
      <c r="O50" s="3">
        <v>4</v>
      </c>
      <c r="P50" s="3">
        <v>3</v>
      </c>
      <c r="Q50" s="3">
        <v>3</v>
      </c>
      <c r="R50" s="3">
        <v>3</v>
      </c>
      <c r="S50" s="3">
        <v>3</v>
      </c>
      <c r="T50" s="3">
        <v>3</v>
      </c>
      <c r="U50" s="3">
        <v>4</v>
      </c>
      <c r="V50" s="3">
        <v>3</v>
      </c>
      <c r="W50" s="3">
        <v>4</v>
      </c>
    </row>
    <row r="51" spans="1:23" x14ac:dyDescent="0.2">
      <c r="A51" s="2">
        <v>45113.342501747684</v>
      </c>
      <c r="B51" s="3" t="s">
        <v>29</v>
      </c>
      <c r="C51" s="3" t="s">
        <v>24</v>
      </c>
      <c r="D51" s="3" t="s">
        <v>30</v>
      </c>
      <c r="E51" s="3" t="s">
        <v>26</v>
      </c>
      <c r="F51" s="3">
        <v>2</v>
      </c>
      <c r="G51" s="3">
        <v>3</v>
      </c>
      <c r="H51" s="3">
        <v>4</v>
      </c>
      <c r="I51" s="3">
        <v>4</v>
      </c>
      <c r="J51" s="3">
        <v>4</v>
      </c>
      <c r="K51" s="3">
        <v>4</v>
      </c>
      <c r="L51" s="3">
        <v>4</v>
      </c>
      <c r="M51" s="3">
        <v>3</v>
      </c>
      <c r="N51" s="3">
        <v>3</v>
      </c>
      <c r="O51" s="3">
        <v>3</v>
      </c>
      <c r="P51" s="3">
        <v>3</v>
      </c>
      <c r="Q51" s="3">
        <v>3</v>
      </c>
      <c r="R51" s="3">
        <v>3</v>
      </c>
      <c r="S51" s="3">
        <v>4</v>
      </c>
      <c r="T51" s="3">
        <v>3</v>
      </c>
      <c r="U51" s="3">
        <v>4</v>
      </c>
      <c r="V51" s="3">
        <v>3</v>
      </c>
      <c r="W51" s="3">
        <v>4</v>
      </c>
    </row>
    <row r="52" spans="1:23" x14ac:dyDescent="0.2">
      <c r="A52" s="2">
        <v>45113.343948344904</v>
      </c>
      <c r="B52" s="3" t="s">
        <v>29</v>
      </c>
      <c r="C52" s="3" t="s">
        <v>24</v>
      </c>
      <c r="D52" s="3" t="s">
        <v>25</v>
      </c>
      <c r="E52" s="3" t="s">
        <v>26</v>
      </c>
      <c r="F52" s="3">
        <v>2</v>
      </c>
      <c r="G52" s="3">
        <v>3</v>
      </c>
      <c r="H52" s="3">
        <v>3</v>
      </c>
      <c r="I52" s="3">
        <v>3</v>
      </c>
      <c r="J52" s="3">
        <v>4</v>
      </c>
      <c r="K52" s="3">
        <v>3</v>
      </c>
      <c r="L52" s="3">
        <v>4</v>
      </c>
      <c r="M52" s="3">
        <v>3</v>
      </c>
      <c r="N52" s="3">
        <v>3</v>
      </c>
      <c r="O52" s="3">
        <v>3</v>
      </c>
      <c r="P52" s="3">
        <v>3</v>
      </c>
      <c r="Q52" s="3">
        <v>3</v>
      </c>
      <c r="R52" s="3">
        <v>3</v>
      </c>
      <c r="S52" s="3">
        <v>3</v>
      </c>
      <c r="T52" s="3">
        <v>3</v>
      </c>
      <c r="U52" s="3">
        <v>3</v>
      </c>
      <c r="V52" s="3">
        <v>3</v>
      </c>
      <c r="W52" s="3">
        <v>4</v>
      </c>
    </row>
    <row r="53" spans="1:23" x14ac:dyDescent="0.2">
      <c r="A53" s="2">
        <v>45113.351092349534</v>
      </c>
      <c r="B53" s="3" t="s">
        <v>23</v>
      </c>
      <c r="C53" s="3" t="s">
        <v>33</v>
      </c>
      <c r="D53" s="3" t="s">
        <v>28</v>
      </c>
      <c r="E53" s="3" t="s">
        <v>32</v>
      </c>
      <c r="F53" s="3">
        <v>2</v>
      </c>
      <c r="G53" s="3">
        <v>3</v>
      </c>
      <c r="H53" s="3">
        <v>4</v>
      </c>
      <c r="I53" s="3">
        <v>3</v>
      </c>
      <c r="J53" s="3">
        <v>3</v>
      </c>
      <c r="K53" s="3">
        <v>3</v>
      </c>
      <c r="L53" s="3">
        <v>4</v>
      </c>
      <c r="M53" s="3">
        <v>3</v>
      </c>
      <c r="N53" s="3">
        <v>3</v>
      </c>
      <c r="O53" s="3">
        <v>3</v>
      </c>
      <c r="P53" s="3">
        <v>3</v>
      </c>
      <c r="Q53" s="3">
        <v>3</v>
      </c>
      <c r="R53" s="3">
        <v>3</v>
      </c>
      <c r="S53" s="3">
        <v>3</v>
      </c>
      <c r="T53" s="3">
        <v>3</v>
      </c>
      <c r="U53" s="3">
        <v>3</v>
      </c>
      <c r="V53" s="3">
        <v>3</v>
      </c>
      <c r="W53" s="3">
        <v>4</v>
      </c>
    </row>
    <row r="54" spans="1:23" x14ac:dyDescent="0.2">
      <c r="A54" s="2">
        <v>45113.35309344907</v>
      </c>
      <c r="B54" s="3" t="s">
        <v>29</v>
      </c>
      <c r="C54" s="3" t="s">
        <v>33</v>
      </c>
      <c r="D54" s="3" t="s">
        <v>28</v>
      </c>
      <c r="E54" s="3" t="s">
        <v>32</v>
      </c>
      <c r="F54" s="3">
        <v>3</v>
      </c>
      <c r="G54" s="3">
        <v>3</v>
      </c>
      <c r="H54" s="3">
        <v>3</v>
      </c>
      <c r="I54" s="3">
        <v>4</v>
      </c>
      <c r="J54" s="3">
        <v>4</v>
      </c>
      <c r="K54" s="3">
        <v>4</v>
      </c>
      <c r="L54" s="3">
        <v>4</v>
      </c>
      <c r="M54" s="3">
        <v>3</v>
      </c>
      <c r="N54" s="3">
        <v>3</v>
      </c>
      <c r="O54" s="3">
        <v>4</v>
      </c>
      <c r="P54" s="3">
        <v>4</v>
      </c>
      <c r="Q54" s="3">
        <v>4</v>
      </c>
      <c r="R54" s="3">
        <v>3</v>
      </c>
      <c r="S54" s="3">
        <v>3</v>
      </c>
      <c r="T54" s="3">
        <v>4</v>
      </c>
      <c r="U54" s="3">
        <v>4</v>
      </c>
      <c r="V54" s="3">
        <v>3</v>
      </c>
      <c r="W54" s="3">
        <v>4</v>
      </c>
    </row>
    <row r="55" spans="1:23" x14ac:dyDescent="0.2">
      <c r="A55" s="2">
        <v>45113.354928506946</v>
      </c>
      <c r="B55" s="3" t="s">
        <v>23</v>
      </c>
      <c r="C55" s="3" t="s">
        <v>27</v>
      </c>
      <c r="D55" s="3" t="s">
        <v>34</v>
      </c>
      <c r="E55" s="3" t="s">
        <v>36</v>
      </c>
      <c r="F55" s="3">
        <v>3</v>
      </c>
      <c r="G55" s="3">
        <v>3</v>
      </c>
      <c r="H55" s="3">
        <v>4</v>
      </c>
      <c r="I55" s="3">
        <v>3</v>
      </c>
      <c r="J55" s="3">
        <v>3</v>
      </c>
      <c r="K55" s="3">
        <v>4</v>
      </c>
      <c r="L55" s="3">
        <v>4</v>
      </c>
      <c r="M55" s="3">
        <v>3</v>
      </c>
      <c r="N55" s="3">
        <v>3</v>
      </c>
      <c r="O55" s="3">
        <v>3</v>
      </c>
      <c r="P55" s="3">
        <v>3</v>
      </c>
      <c r="Q55" s="3">
        <v>3</v>
      </c>
      <c r="R55" s="3">
        <v>3</v>
      </c>
      <c r="S55" s="3">
        <v>4</v>
      </c>
      <c r="T55" s="3">
        <v>4</v>
      </c>
      <c r="U55" s="3">
        <v>3</v>
      </c>
      <c r="V55" s="3">
        <v>3</v>
      </c>
      <c r="W55" s="3">
        <v>4</v>
      </c>
    </row>
    <row r="56" spans="1:23" x14ac:dyDescent="0.2">
      <c r="A56" s="2">
        <v>45113.384662777782</v>
      </c>
      <c r="B56" s="3" t="s">
        <v>29</v>
      </c>
      <c r="C56" s="3" t="s">
        <v>33</v>
      </c>
      <c r="D56" s="3" t="s">
        <v>28</v>
      </c>
      <c r="E56" s="3" t="s">
        <v>32</v>
      </c>
      <c r="F56" s="3">
        <v>3</v>
      </c>
      <c r="G56" s="3">
        <v>3</v>
      </c>
      <c r="H56" s="3">
        <v>4</v>
      </c>
      <c r="I56" s="3">
        <v>3</v>
      </c>
      <c r="J56" s="3">
        <v>3</v>
      </c>
      <c r="K56" s="3">
        <v>3</v>
      </c>
      <c r="L56" s="3">
        <v>4</v>
      </c>
      <c r="M56" s="3">
        <v>3</v>
      </c>
      <c r="N56" s="3">
        <v>3</v>
      </c>
      <c r="O56" s="3">
        <v>3</v>
      </c>
      <c r="P56" s="3">
        <v>3</v>
      </c>
      <c r="Q56" s="3">
        <v>3</v>
      </c>
      <c r="R56" s="3">
        <v>4</v>
      </c>
      <c r="S56" s="3">
        <v>3</v>
      </c>
      <c r="T56" s="3">
        <v>3</v>
      </c>
      <c r="U56" s="3">
        <v>4</v>
      </c>
      <c r="V56" s="3">
        <v>4</v>
      </c>
      <c r="W56" s="3">
        <v>4</v>
      </c>
    </row>
    <row r="57" spans="1:23" x14ac:dyDescent="0.2">
      <c r="A57" s="2">
        <v>45113.385939270833</v>
      </c>
      <c r="B57" s="3" t="s">
        <v>29</v>
      </c>
      <c r="C57" s="3" t="s">
        <v>33</v>
      </c>
      <c r="D57" s="3" t="s">
        <v>28</v>
      </c>
      <c r="E57" s="3" t="s">
        <v>32</v>
      </c>
      <c r="F57" s="3">
        <v>3</v>
      </c>
      <c r="G57" s="3">
        <v>3</v>
      </c>
      <c r="H57" s="3">
        <v>3</v>
      </c>
      <c r="I57" s="3">
        <v>4</v>
      </c>
      <c r="J57" s="3">
        <v>4</v>
      </c>
      <c r="K57" s="3">
        <v>3</v>
      </c>
      <c r="L57" s="3">
        <v>4</v>
      </c>
      <c r="M57" s="3">
        <v>3</v>
      </c>
      <c r="N57" s="3">
        <v>3</v>
      </c>
      <c r="O57" s="3">
        <v>3</v>
      </c>
      <c r="P57" s="3">
        <v>3</v>
      </c>
      <c r="Q57" s="3">
        <v>3</v>
      </c>
      <c r="R57" s="3">
        <v>4</v>
      </c>
      <c r="S57" s="3">
        <v>3</v>
      </c>
      <c r="T57" s="3">
        <v>3</v>
      </c>
      <c r="U57" s="3">
        <v>4</v>
      </c>
      <c r="V57" s="3">
        <v>3</v>
      </c>
      <c r="W57" s="3">
        <v>4</v>
      </c>
    </row>
    <row r="58" spans="1:23" x14ac:dyDescent="0.2">
      <c r="A58" s="2">
        <v>45113.389326979166</v>
      </c>
      <c r="B58" s="3" t="s">
        <v>29</v>
      </c>
      <c r="C58" s="3" t="s">
        <v>33</v>
      </c>
      <c r="D58" s="3" t="s">
        <v>28</v>
      </c>
      <c r="E58" s="3" t="s">
        <v>32</v>
      </c>
      <c r="F58" s="3">
        <v>2</v>
      </c>
      <c r="G58" s="3">
        <v>3</v>
      </c>
      <c r="H58" s="3">
        <v>4</v>
      </c>
      <c r="I58" s="3">
        <v>3</v>
      </c>
      <c r="J58" s="3">
        <v>3</v>
      </c>
      <c r="K58" s="3">
        <v>3</v>
      </c>
      <c r="L58" s="3">
        <v>4</v>
      </c>
      <c r="M58" s="3">
        <v>3</v>
      </c>
      <c r="N58" s="3">
        <v>3</v>
      </c>
      <c r="O58" s="3">
        <v>3</v>
      </c>
      <c r="P58" s="3">
        <v>3</v>
      </c>
      <c r="Q58" s="3">
        <v>3</v>
      </c>
      <c r="R58" s="3">
        <v>4</v>
      </c>
      <c r="S58" s="3">
        <v>3</v>
      </c>
      <c r="T58" s="3">
        <v>3</v>
      </c>
      <c r="U58" s="3">
        <v>4</v>
      </c>
      <c r="V58" s="3">
        <v>3</v>
      </c>
      <c r="W58" s="3">
        <v>4</v>
      </c>
    </row>
    <row r="59" spans="1:23" x14ac:dyDescent="0.2">
      <c r="A59" s="2">
        <v>45113.395426527779</v>
      </c>
      <c r="B59" s="3" t="s">
        <v>29</v>
      </c>
      <c r="C59" s="3" t="s">
        <v>33</v>
      </c>
      <c r="D59" s="3" t="s">
        <v>28</v>
      </c>
      <c r="E59" s="3" t="s">
        <v>32</v>
      </c>
      <c r="F59" s="3">
        <v>3</v>
      </c>
      <c r="G59" s="3">
        <v>3</v>
      </c>
      <c r="H59" s="3">
        <v>4</v>
      </c>
      <c r="I59" s="3">
        <v>3</v>
      </c>
      <c r="J59" s="3">
        <v>2</v>
      </c>
      <c r="K59" s="3">
        <v>3</v>
      </c>
      <c r="L59" s="3">
        <v>4</v>
      </c>
      <c r="M59" s="3">
        <v>4</v>
      </c>
      <c r="N59" s="3">
        <v>3</v>
      </c>
      <c r="O59" s="3">
        <v>3</v>
      </c>
      <c r="P59" s="3">
        <v>2</v>
      </c>
      <c r="Q59" s="3">
        <v>3</v>
      </c>
      <c r="R59" s="3">
        <v>4</v>
      </c>
      <c r="S59" s="3">
        <v>3</v>
      </c>
      <c r="T59" s="3">
        <v>4</v>
      </c>
      <c r="U59" s="3">
        <v>4</v>
      </c>
      <c r="V59" s="3">
        <v>3</v>
      </c>
      <c r="W59" s="3">
        <v>4</v>
      </c>
    </row>
    <row r="60" spans="1:23" x14ac:dyDescent="0.2">
      <c r="A60" s="2">
        <v>45113.397298449076</v>
      </c>
      <c r="B60" s="3" t="s">
        <v>29</v>
      </c>
      <c r="C60" s="3" t="s">
        <v>33</v>
      </c>
      <c r="D60" s="3" t="s">
        <v>28</v>
      </c>
      <c r="E60" s="3" t="s">
        <v>32</v>
      </c>
      <c r="F60" s="3">
        <v>2</v>
      </c>
      <c r="G60" s="3">
        <v>3</v>
      </c>
      <c r="H60" s="3">
        <v>3</v>
      </c>
      <c r="I60" s="3">
        <v>3</v>
      </c>
      <c r="J60" s="3">
        <v>4</v>
      </c>
      <c r="K60" s="3">
        <v>3</v>
      </c>
      <c r="L60" s="3">
        <v>4</v>
      </c>
      <c r="M60" s="3">
        <v>3</v>
      </c>
      <c r="N60" s="3">
        <v>3</v>
      </c>
      <c r="O60" s="3">
        <v>3</v>
      </c>
      <c r="P60" s="3">
        <v>3</v>
      </c>
      <c r="Q60" s="3">
        <v>3</v>
      </c>
      <c r="R60" s="3">
        <v>3</v>
      </c>
      <c r="S60" s="3">
        <v>4</v>
      </c>
      <c r="T60" s="3">
        <v>3</v>
      </c>
      <c r="U60" s="3">
        <v>4</v>
      </c>
      <c r="V60" s="3">
        <v>3</v>
      </c>
      <c r="W60" s="3">
        <v>4</v>
      </c>
    </row>
    <row r="61" spans="1:23" x14ac:dyDescent="0.2">
      <c r="A61" s="2">
        <v>45113.398960138889</v>
      </c>
      <c r="B61" s="3" t="s">
        <v>29</v>
      </c>
      <c r="C61" s="3" t="s">
        <v>33</v>
      </c>
      <c r="D61" s="3" t="s">
        <v>28</v>
      </c>
      <c r="E61" s="3" t="s">
        <v>32</v>
      </c>
      <c r="F61" s="3">
        <v>2</v>
      </c>
      <c r="G61" s="3">
        <v>3</v>
      </c>
      <c r="H61" s="3">
        <v>3</v>
      </c>
      <c r="I61" s="3">
        <v>3</v>
      </c>
      <c r="J61" s="3">
        <v>3</v>
      </c>
      <c r="K61" s="3">
        <v>3</v>
      </c>
      <c r="L61" s="3">
        <v>4</v>
      </c>
      <c r="M61" s="3">
        <v>3</v>
      </c>
      <c r="N61" s="3">
        <v>3</v>
      </c>
      <c r="O61" s="3">
        <v>3</v>
      </c>
      <c r="P61" s="3">
        <v>2</v>
      </c>
      <c r="Q61" s="3">
        <v>3</v>
      </c>
      <c r="R61" s="3">
        <v>4</v>
      </c>
      <c r="S61" s="3">
        <v>3</v>
      </c>
      <c r="T61" s="3">
        <v>4</v>
      </c>
      <c r="U61" s="3">
        <v>4</v>
      </c>
      <c r="V61" s="3">
        <v>3</v>
      </c>
      <c r="W61" s="3">
        <v>3</v>
      </c>
    </row>
    <row r="62" spans="1:23" x14ac:dyDescent="0.2">
      <c r="A62" s="2">
        <v>45113.400359837964</v>
      </c>
      <c r="B62" s="3" t="s">
        <v>29</v>
      </c>
      <c r="C62" s="3" t="s">
        <v>33</v>
      </c>
      <c r="D62" s="3" t="s">
        <v>28</v>
      </c>
      <c r="E62" s="3" t="s">
        <v>36</v>
      </c>
      <c r="F62" s="3">
        <v>3</v>
      </c>
      <c r="G62" s="3">
        <v>3</v>
      </c>
      <c r="H62" s="3">
        <v>4</v>
      </c>
      <c r="I62" s="3">
        <v>4</v>
      </c>
      <c r="J62" s="3">
        <v>4</v>
      </c>
      <c r="K62" s="3">
        <v>3</v>
      </c>
      <c r="L62" s="3">
        <v>4</v>
      </c>
      <c r="M62" s="3">
        <v>3</v>
      </c>
      <c r="N62" s="3">
        <v>3</v>
      </c>
      <c r="O62" s="3">
        <v>3</v>
      </c>
      <c r="P62" s="3">
        <v>3</v>
      </c>
      <c r="Q62" s="3">
        <v>3</v>
      </c>
      <c r="R62" s="3">
        <v>3</v>
      </c>
      <c r="S62" s="3">
        <v>3</v>
      </c>
      <c r="T62" s="3">
        <v>4</v>
      </c>
      <c r="U62" s="3">
        <v>3</v>
      </c>
      <c r="V62" s="3">
        <v>4</v>
      </c>
      <c r="W62" s="3">
        <v>3</v>
      </c>
    </row>
    <row r="63" spans="1:23" x14ac:dyDescent="0.2">
      <c r="A63" s="2">
        <v>45113.401571099537</v>
      </c>
      <c r="B63" s="3" t="s">
        <v>23</v>
      </c>
      <c r="C63" s="3" t="s">
        <v>33</v>
      </c>
      <c r="D63" s="3" t="s">
        <v>28</v>
      </c>
      <c r="E63" s="3" t="s">
        <v>32</v>
      </c>
      <c r="F63" s="3">
        <v>3</v>
      </c>
      <c r="G63" s="3">
        <v>3</v>
      </c>
      <c r="H63" s="3">
        <v>3</v>
      </c>
      <c r="I63" s="3">
        <v>3</v>
      </c>
      <c r="J63" s="3">
        <v>3</v>
      </c>
      <c r="K63" s="3">
        <v>4</v>
      </c>
      <c r="L63" s="3">
        <v>3</v>
      </c>
      <c r="M63" s="3">
        <v>3</v>
      </c>
      <c r="N63" s="3">
        <v>2</v>
      </c>
      <c r="O63" s="3">
        <v>3</v>
      </c>
      <c r="P63" s="3">
        <v>2</v>
      </c>
      <c r="Q63" s="3">
        <v>3</v>
      </c>
      <c r="R63" s="3">
        <v>3</v>
      </c>
      <c r="S63" s="3">
        <v>3</v>
      </c>
      <c r="T63" s="3">
        <v>3</v>
      </c>
      <c r="U63" s="3">
        <v>4</v>
      </c>
      <c r="V63" s="3">
        <v>3</v>
      </c>
      <c r="W63" s="3">
        <v>3</v>
      </c>
    </row>
    <row r="64" spans="1:23" x14ac:dyDescent="0.2">
      <c r="A64" s="2">
        <v>45113.402937534724</v>
      </c>
      <c r="B64" s="3" t="s">
        <v>29</v>
      </c>
      <c r="C64" s="3" t="s">
        <v>33</v>
      </c>
      <c r="D64" s="3" t="s">
        <v>25</v>
      </c>
      <c r="E64" s="3" t="s">
        <v>32</v>
      </c>
      <c r="F64" s="3">
        <v>2</v>
      </c>
      <c r="G64" s="3">
        <v>4</v>
      </c>
      <c r="H64" s="3">
        <v>3</v>
      </c>
      <c r="I64" s="3">
        <v>3</v>
      </c>
      <c r="J64" s="3">
        <v>3</v>
      </c>
      <c r="K64" s="3">
        <v>3</v>
      </c>
      <c r="L64" s="3">
        <v>3</v>
      </c>
      <c r="M64" s="3">
        <v>3</v>
      </c>
      <c r="N64" s="3">
        <v>3</v>
      </c>
      <c r="O64" s="3">
        <v>3</v>
      </c>
      <c r="P64" s="3">
        <v>2</v>
      </c>
      <c r="Q64" s="3">
        <v>3</v>
      </c>
      <c r="R64" s="3">
        <v>3</v>
      </c>
      <c r="S64" s="3">
        <v>3</v>
      </c>
      <c r="T64" s="3">
        <v>4</v>
      </c>
      <c r="U64" s="3">
        <v>3</v>
      </c>
      <c r="V64" s="3">
        <v>3</v>
      </c>
      <c r="W64" s="3">
        <v>4</v>
      </c>
    </row>
    <row r="65" spans="1:23" x14ac:dyDescent="0.2">
      <c r="A65" s="2">
        <v>45113.404534004629</v>
      </c>
      <c r="B65" s="3" t="s">
        <v>23</v>
      </c>
      <c r="C65" s="3" t="s">
        <v>31</v>
      </c>
      <c r="D65" s="3" t="s">
        <v>30</v>
      </c>
      <c r="E65" s="3" t="s">
        <v>26</v>
      </c>
      <c r="F65" s="3">
        <v>2</v>
      </c>
      <c r="G65" s="3">
        <v>4</v>
      </c>
      <c r="H65" s="3">
        <v>4</v>
      </c>
      <c r="I65" s="3">
        <v>3</v>
      </c>
      <c r="J65" s="3">
        <v>3</v>
      </c>
      <c r="K65" s="3">
        <v>3</v>
      </c>
      <c r="L65" s="3">
        <v>4</v>
      </c>
      <c r="M65" s="3">
        <v>3</v>
      </c>
      <c r="N65" s="3">
        <v>3</v>
      </c>
      <c r="O65" s="3">
        <v>3</v>
      </c>
      <c r="P65" s="3">
        <v>3</v>
      </c>
      <c r="Q65" s="3">
        <v>3</v>
      </c>
      <c r="R65" s="3">
        <v>3</v>
      </c>
      <c r="S65" s="3">
        <v>3</v>
      </c>
      <c r="T65" s="3">
        <v>3</v>
      </c>
      <c r="U65" s="3">
        <v>3</v>
      </c>
      <c r="V65" s="3">
        <v>3</v>
      </c>
      <c r="W65" s="3">
        <v>4</v>
      </c>
    </row>
    <row r="66" spans="1:23" x14ac:dyDescent="0.2">
      <c r="A66" s="2">
        <v>45113.405968877312</v>
      </c>
      <c r="B66" s="3" t="s">
        <v>23</v>
      </c>
      <c r="C66" s="3" t="s">
        <v>33</v>
      </c>
      <c r="D66" s="3" t="s">
        <v>25</v>
      </c>
      <c r="E66" s="3" t="s">
        <v>32</v>
      </c>
      <c r="F66" s="3">
        <v>2</v>
      </c>
      <c r="G66" s="3">
        <v>3</v>
      </c>
      <c r="H66" s="3">
        <v>4</v>
      </c>
      <c r="I66" s="3">
        <v>4</v>
      </c>
      <c r="J66" s="3">
        <v>4</v>
      </c>
      <c r="K66" s="3">
        <v>3</v>
      </c>
      <c r="L66" s="3">
        <v>4</v>
      </c>
      <c r="M66" s="3">
        <v>3</v>
      </c>
      <c r="N66" s="3">
        <v>3</v>
      </c>
      <c r="O66" s="3">
        <v>4</v>
      </c>
      <c r="P66" s="3">
        <v>3</v>
      </c>
      <c r="Q66" s="3">
        <v>4</v>
      </c>
      <c r="R66" s="3">
        <v>4</v>
      </c>
      <c r="S66" s="3">
        <v>4</v>
      </c>
      <c r="T66" s="3">
        <v>3</v>
      </c>
      <c r="U66" s="3">
        <v>4</v>
      </c>
      <c r="V66" s="3">
        <v>3</v>
      </c>
      <c r="W66" s="3">
        <v>4</v>
      </c>
    </row>
    <row r="67" spans="1:23" x14ac:dyDescent="0.2">
      <c r="A67" s="2">
        <v>45113.407234236111</v>
      </c>
      <c r="B67" s="3" t="s">
        <v>29</v>
      </c>
      <c r="C67" s="3" t="s">
        <v>33</v>
      </c>
      <c r="D67" s="3" t="s">
        <v>28</v>
      </c>
      <c r="E67" s="3" t="s">
        <v>32</v>
      </c>
      <c r="F67" s="3">
        <v>3</v>
      </c>
      <c r="G67" s="3">
        <v>3</v>
      </c>
      <c r="H67" s="3">
        <v>4</v>
      </c>
      <c r="I67" s="3">
        <v>3</v>
      </c>
      <c r="J67" s="3">
        <v>4</v>
      </c>
      <c r="K67" s="3">
        <v>3</v>
      </c>
      <c r="L67" s="3">
        <v>4</v>
      </c>
      <c r="M67" s="3">
        <v>4</v>
      </c>
      <c r="N67" s="3">
        <v>3</v>
      </c>
      <c r="O67" s="3">
        <v>4</v>
      </c>
      <c r="P67" s="3">
        <v>4</v>
      </c>
      <c r="Q67" s="3">
        <v>3</v>
      </c>
      <c r="R67" s="3">
        <v>4</v>
      </c>
      <c r="S67" s="3">
        <v>4</v>
      </c>
      <c r="T67" s="3">
        <v>3</v>
      </c>
      <c r="U67" s="3">
        <v>3</v>
      </c>
      <c r="V67" s="3">
        <v>4</v>
      </c>
      <c r="W67" s="3">
        <v>4</v>
      </c>
    </row>
    <row r="68" spans="1:23" x14ac:dyDescent="0.2">
      <c r="A68" s="2">
        <v>45113.408192499999</v>
      </c>
      <c r="B68" s="3" t="s">
        <v>23</v>
      </c>
      <c r="C68" s="3" t="s">
        <v>33</v>
      </c>
      <c r="D68" s="3" t="s">
        <v>28</v>
      </c>
      <c r="E68" s="3" t="s">
        <v>32</v>
      </c>
      <c r="F68" s="3">
        <v>3</v>
      </c>
      <c r="G68" s="3">
        <v>3</v>
      </c>
      <c r="H68" s="3">
        <v>4</v>
      </c>
      <c r="I68" s="3">
        <v>3</v>
      </c>
      <c r="J68" s="3">
        <v>2</v>
      </c>
      <c r="K68" s="3">
        <v>3</v>
      </c>
      <c r="L68" s="3">
        <v>3</v>
      </c>
      <c r="M68" s="3">
        <v>3</v>
      </c>
      <c r="N68" s="3">
        <v>3</v>
      </c>
      <c r="O68" s="3">
        <v>4</v>
      </c>
      <c r="P68" s="3">
        <v>3</v>
      </c>
      <c r="Q68" s="3">
        <v>4</v>
      </c>
      <c r="R68" s="3">
        <v>3</v>
      </c>
      <c r="S68" s="3">
        <v>3</v>
      </c>
      <c r="T68" s="3">
        <v>4</v>
      </c>
      <c r="U68" s="3">
        <v>4</v>
      </c>
      <c r="V68" s="3">
        <v>3</v>
      </c>
      <c r="W68" s="3">
        <v>3</v>
      </c>
    </row>
    <row r="69" spans="1:23" x14ac:dyDescent="0.2">
      <c r="A69" s="2">
        <v>45113.409287951392</v>
      </c>
      <c r="B69" s="3" t="s">
        <v>29</v>
      </c>
      <c r="C69" s="3" t="s">
        <v>31</v>
      </c>
      <c r="D69" s="3" t="s">
        <v>30</v>
      </c>
      <c r="E69" s="3" t="s">
        <v>26</v>
      </c>
      <c r="F69" s="3">
        <v>1</v>
      </c>
      <c r="G69" s="3">
        <v>2</v>
      </c>
      <c r="H69" s="3">
        <v>3</v>
      </c>
      <c r="I69" s="3">
        <v>2</v>
      </c>
      <c r="J69" s="3">
        <v>2</v>
      </c>
      <c r="K69" s="3">
        <v>2</v>
      </c>
      <c r="L69" s="3">
        <v>3</v>
      </c>
      <c r="M69" s="3">
        <v>2</v>
      </c>
      <c r="N69" s="3">
        <v>3</v>
      </c>
      <c r="O69" s="3">
        <v>3</v>
      </c>
      <c r="P69" s="3">
        <v>2</v>
      </c>
      <c r="Q69" s="3">
        <v>2</v>
      </c>
      <c r="R69" s="3">
        <v>2</v>
      </c>
      <c r="S69" s="3">
        <v>2</v>
      </c>
      <c r="T69" s="3">
        <v>2</v>
      </c>
      <c r="U69" s="3">
        <v>3</v>
      </c>
      <c r="V69" s="3">
        <v>3</v>
      </c>
      <c r="W69" s="3">
        <v>2</v>
      </c>
    </row>
    <row r="70" spans="1:23" x14ac:dyDescent="0.2">
      <c r="A70" s="2">
        <v>45113.411391886577</v>
      </c>
      <c r="B70" s="3" t="s">
        <v>23</v>
      </c>
      <c r="C70" s="3" t="s">
        <v>33</v>
      </c>
      <c r="D70" s="3" t="s">
        <v>30</v>
      </c>
      <c r="E70" s="3" t="s">
        <v>26</v>
      </c>
      <c r="F70" s="3">
        <v>2</v>
      </c>
      <c r="G70" s="3">
        <v>3</v>
      </c>
      <c r="H70" s="3">
        <v>4</v>
      </c>
      <c r="I70" s="3">
        <v>3</v>
      </c>
      <c r="J70" s="3">
        <v>3</v>
      </c>
      <c r="K70" s="3">
        <v>3</v>
      </c>
      <c r="L70" s="3">
        <v>4</v>
      </c>
      <c r="M70" s="3">
        <v>3</v>
      </c>
      <c r="N70" s="3">
        <v>3</v>
      </c>
      <c r="O70" s="3">
        <v>3</v>
      </c>
      <c r="P70" s="3">
        <v>3</v>
      </c>
      <c r="Q70" s="3">
        <v>3</v>
      </c>
      <c r="R70" s="3">
        <v>3</v>
      </c>
      <c r="S70" s="3">
        <v>3</v>
      </c>
      <c r="T70" s="3">
        <v>4</v>
      </c>
      <c r="U70" s="3">
        <v>4</v>
      </c>
      <c r="V70" s="3">
        <v>4</v>
      </c>
      <c r="W70" s="3">
        <v>3</v>
      </c>
    </row>
    <row r="71" spans="1:23" x14ac:dyDescent="0.2">
      <c r="A71" s="2">
        <v>45113.412583067126</v>
      </c>
      <c r="B71" s="3" t="s">
        <v>29</v>
      </c>
      <c r="C71" s="3" t="s">
        <v>24</v>
      </c>
      <c r="D71" s="3" t="s">
        <v>30</v>
      </c>
      <c r="E71" s="3" t="s">
        <v>26</v>
      </c>
      <c r="F71" s="3">
        <v>2</v>
      </c>
      <c r="G71" s="3">
        <v>3</v>
      </c>
      <c r="H71" s="3">
        <v>3</v>
      </c>
      <c r="I71" s="3">
        <v>3</v>
      </c>
      <c r="J71" s="3">
        <v>3</v>
      </c>
      <c r="K71" s="3">
        <v>2</v>
      </c>
      <c r="L71" s="3">
        <v>4</v>
      </c>
      <c r="M71" s="3">
        <v>3</v>
      </c>
      <c r="N71" s="3">
        <v>3</v>
      </c>
      <c r="O71" s="3">
        <v>4</v>
      </c>
      <c r="P71" s="3">
        <v>2</v>
      </c>
      <c r="Q71" s="3">
        <v>3</v>
      </c>
      <c r="R71" s="3">
        <v>3</v>
      </c>
      <c r="S71" s="3">
        <v>3</v>
      </c>
      <c r="T71" s="3">
        <v>3</v>
      </c>
      <c r="U71" s="3">
        <v>4</v>
      </c>
      <c r="V71" s="3">
        <v>3</v>
      </c>
      <c r="W71" s="3">
        <v>4</v>
      </c>
    </row>
    <row r="72" spans="1:23" x14ac:dyDescent="0.2">
      <c r="A72" s="2">
        <v>45113.439990347222</v>
      </c>
      <c r="B72" s="3" t="s">
        <v>29</v>
      </c>
      <c r="C72" s="3" t="s">
        <v>33</v>
      </c>
      <c r="D72" s="3" t="s">
        <v>25</v>
      </c>
      <c r="E72" s="3" t="s">
        <v>26</v>
      </c>
      <c r="F72" s="3">
        <v>3</v>
      </c>
      <c r="G72" s="3">
        <v>3</v>
      </c>
      <c r="H72" s="3">
        <v>4</v>
      </c>
      <c r="I72" s="3">
        <v>3</v>
      </c>
      <c r="J72" s="3">
        <v>3</v>
      </c>
      <c r="K72" s="3">
        <v>3</v>
      </c>
      <c r="L72" s="3">
        <v>4</v>
      </c>
      <c r="M72" s="3">
        <v>3</v>
      </c>
      <c r="N72" s="3">
        <v>3</v>
      </c>
      <c r="O72" s="3">
        <v>3</v>
      </c>
      <c r="P72" s="3">
        <v>2</v>
      </c>
      <c r="Q72" s="3">
        <v>3</v>
      </c>
      <c r="R72" s="3">
        <v>3</v>
      </c>
      <c r="S72" s="3">
        <v>3</v>
      </c>
      <c r="T72" s="3">
        <v>4</v>
      </c>
      <c r="U72" s="3">
        <v>4</v>
      </c>
      <c r="V72" s="3">
        <v>3</v>
      </c>
      <c r="W72" s="3">
        <v>3</v>
      </c>
    </row>
    <row r="73" spans="1:23" x14ac:dyDescent="0.2">
      <c r="A73" s="2">
        <v>45113.4414687963</v>
      </c>
      <c r="B73" s="3" t="s">
        <v>29</v>
      </c>
      <c r="C73" s="3" t="s">
        <v>31</v>
      </c>
      <c r="D73" s="3" t="s">
        <v>30</v>
      </c>
      <c r="E73" s="3" t="s">
        <v>26</v>
      </c>
      <c r="F73" s="3">
        <v>2</v>
      </c>
      <c r="G73" s="3">
        <v>2</v>
      </c>
      <c r="H73" s="3">
        <v>3</v>
      </c>
      <c r="I73" s="3">
        <v>3</v>
      </c>
      <c r="J73" s="3">
        <v>2</v>
      </c>
      <c r="K73" s="3">
        <v>3</v>
      </c>
      <c r="L73" s="3">
        <v>4</v>
      </c>
      <c r="M73" s="3">
        <v>3</v>
      </c>
      <c r="N73" s="3">
        <v>3</v>
      </c>
      <c r="O73" s="3">
        <v>3</v>
      </c>
      <c r="P73" s="3">
        <v>3</v>
      </c>
      <c r="Q73" s="3">
        <v>3</v>
      </c>
      <c r="R73" s="3">
        <v>4</v>
      </c>
      <c r="S73" s="3">
        <v>4</v>
      </c>
      <c r="T73" s="3">
        <v>3</v>
      </c>
      <c r="U73" s="3">
        <v>4</v>
      </c>
      <c r="V73" s="3">
        <v>3</v>
      </c>
      <c r="W73" s="3">
        <v>3</v>
      </c>
    </row>
    <row r="74" spans="1:23" x14ac:dyDescent="0.2">
      <c r="A74" s="2">
        <v>45113.442255775459</v>
      </c>
      <c r="B74" s="3" t="s">
        <v>29</v>
      </c>
      <c r="C74" s="3" t="s">
        <v>24</v>
      </c>
      <c r="D74" s="3" t="s">
        <v>30</v>
      </c>
      <c r="E74" s="3" t="s">
        <v>26</v>
      </c>
      <c r="F74" s="3">
        <v>2</v>
      </c>
      <c r="G74" s="3">
        <v>2</v>
      </c>
      <c r="H74" s="3">
        <v>4</v>
      </c>
      <c r="I74" s="3">
        <v>3</v>
      </c>
      <c r="J74" s="3">
        <v>3</v>
      </c>
      <c r="K74" s="3">
        <v>3</v>
      </c>
      <c r="L74" s="3">
        <v>4</v>
      </c>
      <c r="M74" s="3">
        <v>4</v>
      </c>
      <c r="N74" s="3">
        <v>3</v>
      </c>
      <c r="O74" s="3">
        <v>3</v>
      </c>
      <c r="P74" s="3">
        <v>3</v>
      </c>
      <c r="Q74" s="3">
        <v>3</v>
      </c>
      <c r="R74" s="3">
        <v>4</v>
      </c>
      <c r="S74" s="3">
        <v>4</v>
      </c>
      <c r="T74" s="3">
        <v>3</v>
      </c>
      <c r="U74" s="3">
        <v>4</v>
      </c>
      <c r="V74" s="3">
        <v>4</v>
      </c>
      <c r="W74" s="3">
        <v>4</v>
      </c>
    </row>
    <row r="75" spans="1:23" x14ac:dyDescent="0.2">
      <c r="A75" s="2">
        <v>45113.443314444448</v>
      </c>
      <c r="B75" s="3" t="s">
        <v>29</v>
      </c>
      <c r="C75" s="3" t="s">
        <v>24</v>
      </c>
      <c r="D75" s="3" t="s">
        <v>30</v>
      </c>
      <c r="E75" s="3" t="s">
        <v>26</v>
      </c>
      <c r="F75" s="3">
        <v>1</v>
      </c>
      <c r="G75" s="3">
        <v>2</v>
      </c>
      <c r="H75" s="3">
        <v>3</v>
      </c>
      <c r="I75" s="3">
        <v>2</v>
      </c>
      <c r="J75" s="3">
        <v>2</v>
      </c>
      <c r="K75" s="3">
        <v>2</v>
      </c>
      <c r="L75" s="3">
        <v>3</v>
      </c>
      <c r="M75" s="3">
        <v>2</v>
      </c>
      <c r="N75" s="3">
        <v>2</v>
      </c>
      <c r="O75" s="3">
        <v>2</v>
      </c>
      <c r="P75" s="3">
        <v>2</v>
      </c>
      <c r="Q75" s="3">
        <v>2</v>
      </c>
      <c r="R75" s="3">
        <v>2</v>
      </c>
      <c r="S75" s="3">
        <v>2</v>
      </c>
      <c r="T75" s="3">
        <v>2</v>
      </c>
      <c r="U75" s="3">
        <v>2</v>
      </c>
      <c r="V75" s="3">
        <v>2</v>
      </c>
      <c r="W75" s="3">
        <v>2</v>
      </c>
    </row>
    <row r="76" spans="1:23" x14ac:dyDescent="0.2">
      <c r="A76" s="2">
        <v>45113.444393831014</v>
      </c>
      <c r="B76" s="3" t="s">
        <v>29</v>
      </c>
      <c r="C76" s="3" t="s">
        <v>24</v>
      </c>
      <c r="D76" s="3" t="s">
        <v>30</v>
      </c>
      <c r="E76" s="3" t="s">
        <v>26</v>
      </c>
      <c r="F76" s="3">
        <v>1</v>
      </c>
      <c r="G76" s="3">
        <v>3</v>
      </c>
      <c r="H76" s="3">
        <v>3</v>
      </c>
      <c r="I76" s="3">
        <v>3</v>
      </c>
      <c r="J76" s="3">
        <v>3</v>
      </c>
      <c r="K76" s="3">
        <v>3</v>
      </c>
      <c r="L76" s="3">
        <v>3</v>
      </c>
      <c r="M76" s="3">
        <v>3</v>
      </c>
      <c r="N76" s="3">
        <v>3</v>
      </c>
      <c r="O76" s="3">
        <v>4</v>
      </c>
      <c r="P76" s="3">
        <v>3</v>
      </c>
      <c r="Q76" s="3">
        <v>4</v>
      </c>
      <c r="R76" s="3">
        <v>4</v>
      </c>
      <c r="S76" s="3">
        <v>4</v>
      </c>
      <c r="T76" s="3">
        <v>3</v>
      </c>
      <c r="U76" s="3">
        <v>4</v>
      </c>
      <c r="V76" s="3">
        <v>3</v>
      </c>
      <c r="W76" s="3">
        <v>3</v>
      </c>
    </row>
    <row r="77" spans="1:23" x14ac:dyDescent="0.2">
      <c r="A77" s="2">
        <v>45113.460654525465</v>
      </c>
      <c r="B77" s="3" t="s">
        <v>29</v>
      </c>
      <c r="C77" s="3" t="s">
        <v>33</v>
      </c>
      <c r="D77" s="3" t="s">
        <v>25</v>
      </c>
      <c r="E77" s="3" t="s">
        <v>26</v>
      </c>
      <c r="F77" s="3">
        <v>3</v>
      </c>
      <c r="G77" s="3">
        <v>3</v>
      </c>
      <c r="H77" s="3">
        <v>3</v>
      </c>
      <c r="I77" s="3">
        <v>3</v>
      </c>
      <c r="J77" s="3">
        <v>3</v>
      </c>
      <c r="K77" s="3">
        <v>3</v>
      </c>
      <c r="L77" s="3">
        <v>4</v>
      </c>
      <c r="M77" s="3">
        <v>4</v>
      </c>
      <c r="N77" s="3">
        <v>3</v>
      </c>
      <c r="O77" s="3">
        <v>4</v>
      </c>
      <c r="P77" s="3">
        <v>2</v>
      </c>
      <c r="Q77" s="3">
        <v>3</v>
      </c>
      <c r="R77" s="3">
        <v>3</v>
      </c>
      <c r="S77" s="3">
        <v>4</v>
      </c>
      <c r="T77" s="3">
        <v>4</v>
      </c>
      <c r="U77" s="3">
        <v>4</v>
      </c>
      <c r="V77" s="3">
        <v>4</v>
      </c>
      <c r="W77" s="3">
        <v>4</v>
      </c>
    </row>
    <row r="78" spans="1:23" x14ac:dyDescent="0.2">
      <c r="A78" s="2">
        <v>45113.461597233792</v>
      </c>
      <c r="B78" s="3" t="s">
        <v>29</v>
      </c>
      <c r="C78" s="3" t="s">
        <v>33</v>
      </c>
      <c r="D78" s="3" t="s">
        <v>28</v>
      </c>
      <c r="E78" s="3" t="s">
        <v>32</v>
      </c>
      <c r="F78" s="3">
        <v>2</v>
      </c>
      <c r="G78" s="3">
        <v>3</v>
      </c>
      <c r="H78" s="3">
        <v>3</v>
      </c>
      <c r="I78" s="3">
        <v>3</v>
      </c>
      <c r="J78" s="3">
        <v>3</v>
      </c>
      <c r="K78" s="3">
        <v>3</v>
      </c>
      <c r="L78" s="3">
        <v>4</v>
      </c>
      <c r="M78" s="3">
        <v>4</v>
      </c>
      <c r="N78" s="3">
        <v>2</v>
      </c>
      <c r="O78" s="3">
        <v>2</v>
      </c>
      <c r="P78" s="3">
        <v>2</v>
      </c>
      <c r="Q78" s="3">
        <v>2</v>
      </c>
      <c r="R78" s="3">
        <v>2</v>
      </c>
      <c r="S78" s="3">
        <v>3</v>
      </c>
      <c r="T78" s="3">
        <v>2</v>
      </c>
      <c r="U78" s="3">
        <v>3</v>
      </c>
      <c r="V78" s="3">
        <v>3</v>
      </c>
      <c r="W78" s="3">
        <v>2</v>
      </c>
    </row>
    <row r="79" spans="1:23" x14ac:dyDescent="0.2">
      <c r="A79" s="2">
        <v>45113.462639409721</v>
      </c>
      <c r="B79" s="3" t="s">
        <v>29</v>
      </c>
      <c r="C79" s="3" t="s">
        <v>33</v>
      </c>
      <c r="D79" s="3" t="s">
        <v>28</v>
      </c>
      <c r="E79" s="3" t="s">
        <v>32</v>
      </c>
      <c r="F79" s="3">
        <v>2</v>
      </c>
      <c r="G79" s="3">
        <v>3</v>
      </c>
      <c r="H79" s="3">
        <v>4</v>
      </c>
      <c r="I79" s="3">
        <v>3</v>
      </c>
      <c r="J79" s="3">
        <v>3</v>
      </c>
      <c r="K79" s="3">
        <v>3</v>
      </c>
      <c r="L79" s="3">
        <v>4</v>
      </c>
      <c r="M79" s="3">
        <v>3</v>
      </c>
      <c r="N79" s="3">
        <v>3</v>
      </c>
      <c r="O79" s="3">
        <v>3</v>
      </c>
      <c r="P79" s="3">
        <v>2</v>
      </c>
      <c r="Q79" s="3">
        <v>3</v>
      </c>
      <c r="R79" s="3">
        <v>3</v>
      </c>
      <c r="S79" s="3">
        <v>3</v>
      </c>
      <c r="T79" s="3">
        <v>4</v>
      </c>
      <c r="U79" s="3">
        <v>4</v>
      </c>
      <c r="V79" s="3">
        <v>3</v>
      </c>
      <c r="W79" s="3">
        <v>4</v>
      </c>
    </row>
    <row r="80" spans="1:23" x14ac:dyDescent="0.2">
      <c r="A80" s="2">
        <v>45113.524362523152</v>
      </c>
      <c r="B80" s="3" t="s">
        <v>23</v>
      </c>
      <c r="C80" s="3" t="s">
        <v>24</v>
      </c>
      <c r="D80" s="3" t="s">
        <v>25</v>
      </c>
      <c r="E80" s="3" t="s">
        <v>26</v>
      </c>
      <c r="F80" s="3">
        <v>2</v>
      </c>
      <c r="G80" s="3">
        <v>3</v>
      </c>
      <c r="H80" s="3">
        <v>4</v>
      </c>
      <c r="I80" s="3">
        <v>3</v>
      </c>
      <c r="J80" s="3">
        <v>3</v>
      </c>
      <c r="K80" s="3">
        <v>3</v>
      </c>
      <c r="L80" s="3">
        <v>4</v>
      </c>
      <c r="M80" s="3">
        <v>4</v>
      </c>
      <c r="N80" s="3">
        <v>3</v>
      </c>
      <c r="O80" s="3">
        <v>3</v>
      </c>
      <c r="P80" s="3">
        <v>3</v>
      </c>
      <c r="Q80" s="3">
        <v>3</v>
      </c>
      <c r="R80" s="3">
        <v>3</v>
      </c>
      <c r="S80" s="3">
        <v>3</v>
      </c>
      <c r="T80" s="3">
        <v>4</v>
      </c>
      <c r="U80" s="3">
        <v>4</v>
      </c>
      <c r="V80" s="3">
        <v>4</v>
      </c>
      <c r="W80" s="3">
        <v>3</v>
      </c>
    </row>
    <row r="81" spans="1:23" x14ac:dyDescent="0.2">
      <c r="A81" s="2">
        <v>45113.599243634264</v>
      </c>
      <c r="B81" s="3" t="s">
        <v>29</v>
      </c>
      <c r="C81" s="3" t="s">
        <v>33</v>
      </c>
      <c r="D81" s="3" t="s">
        <v>30</v>
      </c>
      <c r="E81" s="3" t="s">
        <v>32</v>
      </c>
      <c r="F81" s="3">
        <v>2</v>
      </c>
      <c r="G81" s="3">
        <v>3</v>
      </c>
      <c r="H81" s="3">
        <v>4</v>
      </c>
      <c r="I81" s="3">
        <v>3</v>
      </c>
      <c r="J81" s="3">
        <v>3</v>
      </c>
      <c r="K81" s="3">
        <v>3</v>
      </c>
      <c r="L81" s="3">
        <v>4</v>
      </c>
      <c r="M81" s="3">
        <v>3</v>
      </c>
      <c r="N81" s="3">
        <v>3</v>
      </c>
      <c r="O81" s="3">
        <v>3</v>
      </c>
      <c r="P81" s="3">
        <v>2</v>
      </c>
      <c r="Q81" s="3">
        <v>3</v>
      </c>
      <c r="R81" s="3">
        <v>3</v>
      </c>
      <c r="S81" s="3">
        <v>3</v>
      </c>
      <c r="T81" s="3">
        <v>4</v>
      </c>
      <c r="U81" s="3">
        <v>4</v>
      </c>
      <c r="V81" s="3">
        <v>3</v>
      </c>
      <c r="W81" s="3">
        <v>4</v>
      </c>
    </row>
    <row r="82" spans="1:23" x14ac:dyDescent="0.2">
      <c r="A82" s="2">
        <v>45113.601924050927</v>
      </c>
      <c r="B82" s="3" t="s">
        <v>29</v>
      </c>
      <c r="C82" s="3" t="s">
        <v>31</v>
      </c>
      <c r="D82" s="3" t="s">
        <v>25</v>
      </c>
      <c r="E82" s="3" t="s">
        <v>26</v>
      </c>
      <c r="F82" s="3">
        <v>2</v>
      </c>
      <c r="G82" s="3">
        <v>3</v>
      </c>
      <c r="H82" s="3">
        <v>4</v>
      </c>
      <c r="I82" s="3">
        <v>3</v>
      </c>
      <c r="J82" s="3">
        <v>3</v>
      </c>
      <c r="K82" s="3">
        <v>4</v>
      </c>
      <c r="L82" s="3">
        <v>4</v>
      </c>
      <c r="M82" s="3">
        <v>3</v>
      </c>
      <c r="N82" s="3">
        <v>3</v>
      </c>
      <c r="O82" s="3">
        <v>3</v>
      </c>
      <c r="P82" s="3">
        <v>2</v>
      </c>
      <c r="Q82" s="3">
        <v>3</v>
      </c>
      <c r="R82" s="3">
        <v>3</v>
      </c>
      <c r="S82" s="3">
        <v>4</v>
      </c>
      <c r="T82" s="3">
        <v>4</v>
      </c>
      <c r="U82" s="3">
        <v>4</v>
      </c>
      <c r="V82" s="3">
        <v>3</v>
      </c>
      <c r="W82" s="3">
        <v>3</v>
      </c>
    </row>
    <row r="83" spans="1:23" x14ac:dyDescent="0.2">
      <c r="A83" s="2">
        <v>45113.603881064817</v>
      </c>
      <c r="B83" s="3" t="s">
        <v>29</v>
      </c>
      <c r="C83" s="3" t="s">
        <v>24</v>
      </c>
      <c r="D83" s="3" t="s">
        <v>30</v>
      </c>
      <c r="E83" s="3" t="s">
        <v>26</v>
      </c>
      <c r="F83" s="3">
        <v>2</v>
      </c>
      <c r="G83" s="3">
        <v>3</v>
      </c>
      <c r="H83" s="3">
        <v>4</v>
      </c>
      <c r="I83" s="3">
        <v>3</v>
      </c>
      <c r="J83" s="3">
        <v>3</v>
      </c>
      <c r="K83" s="3">
        <v>3</v>
      </c>
      <c r="L83" s="3">
        <v>4</v>
      </c>
      <c r="M83" s="3">
        <v>4</v>
      </c>
      <c r="N83" s="3">
        <v>3</v>
      </c>
      <c r="O83" s="3">
        <v>4</v>
      </c>
      <c r="P83" s="3">
        <v>3</v>
      </c>
      <c r="Q83" s="3">
        <v>3</v>
      </c>
      <c r="R83" s="3">
        <v>4</v>
      </c>
      <c r="S83" s="3">
        <v>3</v>
      </c>
      <c r="T83" s="3">
        <v>3</v>
      </c>
      <c r="U83" s="3">
        <v>4</v>
      </c>
      <c r="V83" s="3">
        <v>3</v>
      </c>
      <c r="W83" s="3">
        <v>4</v>
      </c>
    </row>
    <row r="84" spans="1:23" x14ac:dyDescent="0.2">
      <c r="A84" s="2">
        <v>45113.604823194444</v>
      </c>
      <c r="B84" s="3" t="s">
        <v>29</v>
      </c>
      <c r="C84" s="3" t="s">
        <v>31</v>
      </c>
      <c r="D84" s="3" t="s">
        <v>30</v>
      </c>
      <c r="E84" s="3" t="s">
        <v>26</v>
      </c>
      <c r="F84" s="3">
        <v>2</v>
      </c>
      <c r="G84" s="3">
        <v>3</v>
      </c>
      <c r="H84" s="3">
        <v>4</v>
      </c>
      <c r="I84" s="3">
        <v>3</v>
      </c>
      <c r="J84" s="3">
        <v>3</v>
      </c>
      <c r="K84" s="3">
        <v>3</v>
      </c>
      <c r="L84" s="3">
        <v>4</v>
      </c>
      <c r="M84" s="3">
        <v>4</v>
      </c>
      <c r="N84" s="3">
        <v>3</v>
      </c>
      <c r="O84" s="3">
        <v>3</v>
      </c>
      <c r="P84" s="3">
        <v>3</v>
      </c>
      <c r="Q84" s="3">
        <v>3</v>
      </c>
      <c r="R84" s="3">
        <v>3</v>
      </c>
      <c r="S84" s="3">
        <v>3</v>
      </c>
      <c r="T84" s="3">
        <v>4</v>
      </c>
      <c r="U84" s="3">
        <v>3</v>
      </c>
      <c r="V84" s="3">
        <v>4</v>
      </c>
      <c r="W84" s="3">
        <v>4</v>
      </c>
    </row>
    <row r="85" spans="1:23" x14ac:dyDescent="0.2">
      <c r="A85" s="2">
        <v>45113.606112303241</v>
      </c>
      <c r="B85" s="3" t="s">
        <v>29</v>
      </c>
      <c r="C85" s="3" t="s">
        <v>31</v>
      </c>
      <c r="D85" s="3" t="s">
        <v>30</v>
      </c>
      <c r="E85" s="3" t="s">
        <v>32</v>
      </c>
      <c r="F85" s="3">
        <v>2</v>
      </c>
      <c r="G85" s="3">
        <v>3</v>
      </c>
      <c r="H85" s="3">
        <v>4</v>
      </c>
      <c r="I85" s="3">
        <v>3</v>
      </c>
      <c r="J85" s="3">
        <v>3</v>
      </c>
      <c r="K85" s="3">
        <v>3</v>
      </c>
      <c r="L85" s="3">
        <v>3</v>
      </c>
      <c r="M85" s="3">
        <v>4</v>
      </c>
      <c r="N85" s="3">
        <v>3</v>
      </c>
      <c r="O85" s="3">
        <v>3</v>
      </c>
      <c r="P85" s="3">
        <v>3</v>
      </c>
      <c r="Q85" s="3">
        <v>3</v>
      </c>
      <c r="R85" s="3">
        <v>3</v>
      </c>
      <c r="S85" s="3">
        <v>4</v>
      </c>
      <c r="T85" s="3">
        <v>4</v>
      </c>
      <c r="U85" s="3">
        <v>4</v>
      </c>
      <c r="V85" s="3">
        <v>4</v>
      </c>
      <c r="W85" s="3">
        <v>4</v>
      </c>
    </row>
    <row r="86" spans="1:23" x14ac:dyDescent="0.2">
      <c r="A86" s="2">
        <v>45113.610431689813</v>
      </c>
      <c r="B86" s="3" t="s">
        <v>29</v>
      </c>
      <c r="C86" s="3" t="s">
        <v>31</v>
      </c>
      <c r="D86" s="3" t="s">
        <v>25</v>
      </c>
      <c r="E86" s="3" t="s">
        <v>26</v>
      </c>
      <c r="F86" s="3">
        <v>2</v>
      </c>
      <c r="G86" s="3">
        <v>3</v>
      </c>
      <c r="H86" s="3">
        <v>4</v>
      </c>
      <c r="I86" s="3">
        <v>3</v>
      </c>
      <c r="J86" s="3">
        <v>3</v>
      </c>
      <c r="K86" s="3">
        <v>3</v>
      </c>
      <c r="L86" s="3">
        <v>4</v>
      </c>
      <c r="M86" s="3">
        <v>3</v>
      </c>
      <c r="N86" s="3">
        <v>3</v>
      </c>
      <c r="O86" s="3">
        <v>3</v>
      </c>
      <c r="P86" s="3">
        <v>2</v>
      </c>
      <c r="Q86" s="3">
        <v>4</v>
      </c>
      <c r="R86" s="3">
        <v>3</v>
      </c>
      <c r="S86" s="3">
        <v>4</v>
      </c>
      <c r="T86" s="3">
        <v>4</v>
      </c>
      <c r="U86" s="3">
        <v>4</v>
      </c>
      <c r="V86" s="3">
        <v>3</v>
      </c>
      <c r="W86" s="3">
        <v>4</v>
      </c>
    </row>
    <row r="87" spans="1:23" x14ac:dyDescent="0.2">
      <c r="A87" s="2">
        <v>45113.612201481483</v>
      </c>
      <c r="B87" s="3" t="s">
        <v>29</v>
      </c>
      <c r="C87" s="3" t="s">
        <v>31</v>
      </c>
      <c r="D87" s="3" t="s">
        <v>30</v>
      </c>
      <c r="E87" s="3" t="s">
        <v>26</v>
      </c>
      <c r="F87" s="3">
        <v>3</v>
      </c>
      <c r="G87" s="3">
        <v>3</v>
      </c>
      <c r="H87" s="3">
        <v>4</v>
      </c>
      <c r="I87" s="3">
        <v>4</v>
      </c>
      <c r="J87" s="3">
        <v>3</v>
      </c>
      <c r="K87" s="3">
        <v>3</v>
      </c>
      <c r="L87" s="3">
        <v>4</v>
      </c>
      <c r="M87" s="3">
        <v>3</v>
      </c>
      <c r="N87" s="3">
        <v>3</v>
      </c>
      <c r="O87" s="3">
        <v>4</v>
      </c>
      <c r="P87" s="3">
        <v>2</v>
      </c>
      <c r="Q87" s="3">
        <v>3</v>
      </c>
      <c r="R87" s="3">
        <v>3</v>
      </c>
      <c r="S87" s="3">
        <v>4</v>
      </c>
      <c r="T87" s="3">
        <v>3</v>
      </c>
      <c r="U87" s="3">
        <v>3</v>
      </c>
      <c r="V87" s="3">
        <v>3</v>
      </c>
      <c r="W87" s="3">
        <v>4</v>
      </c>
    </row>
    <row r="88" spans="1:23" x14ac:dyDescent="0.2">
      <c r="A88" s="2">
        <v>45113.613270416667</v>
      </c>
      <c r="B88" s="3" t="s">
        <v>29</v>
      </c>
      <c r="C88" s="3" t="s">
        <v>31</v>
      </c>
      <c r="D88" s="3" t="s">
        <v>25</v>
      </c>
      <c r="E88" s="3" t="s">
        <v>26</v>
      </c>
      <c r="F88" s="3">
        <v>3</v>
      </c>
      <c r="G88" s="3">
        <v>3</v>
      </c>
      <c r="H88" s="3">
        <v>4</v>
      </c>
      <c r="I88" s="3">
        <v>3</v>
      </c>
      <c r="J88" s="3">
        <v>3</v>
      </c>
      <c r="K88" s="3">
        <v>3</v>
      </c>
      <c r="L88" s="3">
        <v>3</v>
      </c>
      <c r="M88" s="3">
        <v>4</v>
      </c>
      <c r="N88" s="3">
        <v>3</v>
      </c>
      <c r="O88" s="3">
        <v>4</v>
      </c>
      <c r="P88" s="3">
        <v>2</v>
      </c>
      <c r="Q88" s="3">
        <v>3</v>
      </c>
      <c r="R88" s="3">
        <v>4</v>
      </c>
      <c r="S88" s="3">
        <v>4</v>
      </c>
      <c r="T88" s="3">
        <v>4</v>
      </c>
      <c r="U88" s="3">
        <v>3</v>
      </c>
      <c r="V88" s="3">
        <v>3</v>
      </c>
      <c r="W88" s="3">
        <v>4</v>
      </c>
    </row>
    <row r="89" spans="1:23" x14ac:dyDescent="0.2">
      <c r="A89" s="2">
        <v>45113.614727164357</v>
      </c>
      <c r="B89" s="3" t="s">
        <v>29</v>
      </c>
      <c r="C89" s="3" t="s">
        <v>31</v>
      </c>
      <c r="D89" s="3" t="s">
        <v>30</v>
      </c>
      <c r="E89" s="3" t="s">
        <v>26</v>
      </c>
      <c r="F89" s="3">
        <v>3</v>
      </c>
      <c r="G89" s="3">
        <v>3</v>
      </c>
      <c r="H89" s="3">
        <v>4</v>
      </c>
      <c r="I89" s="3">
        <v>4</v>
      </c>
      <c r="J89" s="3">
        <v>3</v>
      </c>
      <c r="K89" s="3">
        <v>3</v>
      </c>
      <c r="L89" s="3">
        <v>3</v>
      </c>
      <c r="M89" s="3">
        <v>3</v>
      </c>
      <c r="N89" s="3">
        <v>4</v>
      </c>
      <c r="O89" s="3">
        <v>3</v>
      </c>
      <c r="P89" s="3">
        <v>3</v>
      </c>
      <c r="Q89" s="3">
        <v>3</v>
      </c>
      <c r="R89" s="3">
        <v>4</v>
      </c>
      <c r="S89" s="3">
        <v>3</v>
      </c>
      <c r="T89" s="3">
        <v>4</v>
      </c>
      <c r="U89" s="3">
        <v>3</v>
      </c>
      <c r="V89" s="3">
        <v>4</v>
      </c>
      <c r="W89" s="3">
        <v>4</v>
      </c>
    </row>
    <row r="90" spans="1:23" x14ac:dyDescent="0.2">
      <c r="A90" s="2">
        <v>45113.61612810185</v>
      </c>
      <c r="B90" s="3" t="s">
        <v>29</v>
      </c>
      <c r="C90" s="3" t="s">
        <v>33</v>
      </c>
      <c r="D90" s="3" t="s">
        <v>30</v>
      </c>
      <c r="E90" s="3" t="s">
        <v>26</v>
      </c>
      <c r="F90" s="3">
        <v>3</v>
      </c>
      <c r="G90" s="3">
        <v>4</v>
      </c>
      <c r="H90" s="3">
        <v>4</v>
      </c>
      <c r="I90" s="3">
        <v>3</v>
      </c>
      <c r="J90" s="3">
        <v>4</v>
      </c>
      <c r="K90" s="3">
        <v>4</v>
      </c>
      <c r="L90" s="3">
        <v>3</v>
      </c>
      <c r="M90" s="3">
        <v>3</v>
      </c>
      <c r="N90" s="3">
        <v>3</v>
      </c>
      <c r="O90" s="3">
        <v>3</v>
      </c>
      <c r="P90" s="3">
        <v>3</v>
      </c>
      <c r="Q90" s="3">
        <v>3</v>
      </c>
      <c r="R90" s="3">
        <v>4</v>
      </c>
      <c r="S90" s="3">
        <v>3</v>
      </c>
      <c r="T90" s="3">
        <v>4</v>
      </c>
      <c r="U90" s="3">
        <v>4</v>
      </c>
      <c r="V90" s="3">
        <v>3</v>
      </c>
      <c r="W90" s="3">
        <v>4</v>
      </c>
    </row>
    <row r="91" spans="1:23" x14ac:dyDescent="0.2">
      <c r="A91" s="2">
        <v>45113.617212962963</v>
      </c>
      <c r="B91" s="3" t="s">
        <v>23</v>
      </c>
      <c r="C91" s="3" t="s">
        <v>31</v>
      </c>
      <c r="D91" s="3" t="s">
        <v>30</v>
      </c>
      <c r="E91" s="3" t="s">
        <v>26</v>
      </c>
      <c r="F91" s="3">
        <v>2</v>
      </c>
      <c r="G91" s="3">
        <v>3</v>
      </c>
      <c r="H91" s="3">
        <v>4</v>
      </c>
      <c r="I91" s="3">
        <v>3</v>
      </c>
      <c r="J91" s="3">
        <v>2</v>
      </c>
      <c r="K91" s="3">
        <v>3</v>
      </c>
      <c r="L91" s="3">
        <v>4</v>
      </c>
      <c r="M91" s="3">
        <v>3</v>
      </c>
      <c r="N91" s="3">
        <v>3</v>
      </c>
      <c r="O91" s="3">
        <v>4</v>
      </c>
      <c r="P91" s="3">
        <v>3</v>
      </c>
      <c r="Q91" s="3">
        <v>3</v>
      </c>
      <c r="R91" s="3">
        <v>4</v>
      </c>
      <c r="S91" s="3">
        <v>4</v>
      </c>
      <c r="T91" s="3">
        <v>3</v>
      </c>
      <c r="U91" s="3">
        <v>4</v>
      </c>
      <c r="V91" s="3">
        <v>4</v>
      </c>
      <c r="W91" s="3">
        <v>4</v>
      </c>
    </row>
    <row r="92" spans="1:23" x14ac:dyDescent="0.2">
      <c r="A92" s="2">
        <v>45117.678166712962</v>
      </c>
      <c r="B92" s="3" t="s">
        <v>29</v>
      </c>
      <c r="C92" s="3" t="s">
        <v>31</v>
      </c>
      <c r="D92" s="3" t="s">
        <v>25</v>
      </c>
      <c r="E92" s="3" t="s">
        <v>26</v>
      </c>
      <c r="F92" s="3">
        <v>2</v>
      </c>
      <c r="G92" s="3">
        <v>3</v>
      </c>
      <c r="H92" s="3">
        <v>3</v>
      </c>
      <c r="I92" s="3">
        <v>3</v>
      </c>
      <c r="J92" s="3">
        <v>3</v>
      </c>
      <c r="K92" s="3">
        <v>4</v>
      </c>
      <c r="L92" s="3">
        <v>3</v>
      </c>
      <c r="M92" s="3">
        <v>3</v>
      </c>
      <c r="N92" s="3">
        <v>3</v>
      </c>
      <c r="O92" s="3">
        <v>3</v>
      </c>
      <c r="P92" s="3">
        <v>2</v>
      </c>
      <c r="Q92" s="3">
        <v>3</v>
      </c>
      <c r="R92" s="3">
        <v>4</v>
      </c>
      <c r="S92" s="3">
        <v>3</v>
      </c>
      <c r="T92" s="3">
        <v>3</v>
      </c>
      <c r="U92" s="3">
        <v>3</v>
      </c>
      <c r="V92" s="3">
        <v>3</v>
      </c>
      <c r="W92" s="3">
        <v>4</v>
      </c>
    </row>
    <row r="93" spans="1:23" x14ac:dyDescent="0.2">
      <c r="A93" s="2">
        <v>45117.679315891204</v>
      </c>
      <c r="B93" s="3" t="s">
        <v>29</v>
      </c>
      <c r="C93" s="3" t="s">
        <v>33</v>
      </c>
      <c r="D93" s="3" t="s">
        <v>28</v>
      </c>
      <c r="E93" s="3" t="s">
        <v>32</v>
      </c>
      <c r="F93" s="3">
        <v>3</v>
      </c>
      <c r="G93" s="3">
        <v>3</v>
      </c>
      <c r="H93" s="3">
        <v>4</v>
      </c>
      <c r="I93" s="3">
        <v>3</v>
      </c>
      <c r="J93" s="3">
        <v>3</v>
      </c>
      <c r="K93" s="3">
        <v>3</v>
      </c>
      <c r="L93" s="3">
        <v>4</v>
      </c>
      <c r="M93" s="3">
        <v>3</v>
      </c>
      <c r="N93" s="3">
        <v>3</v>
      </c>
      <c r="O93" s="3">
        <v>3</v>
      </c>
      <c r="P93" s="3">
        <v>3</v>
      </c>
      <c r="Q93" s="3">
        <v>3</v>
      </c>
      <c r="R93" s="3">
        <v>4</v>
      </c>
      <c r="S93" s="3">
        <v>3</v>
      </c>
      <c r="T93" s="3">
        <v>3</v>
      </c>
      <c r="U93" s="3">
        <v>3</v>
      </c>
      <c r="V93" s="3">
        <v>4</v>
      </c>
      <c r="W93" s="3">
        <v>3</v>
      </c>
    </row>
    <row r="94" spans="1:23" x14ac:dyDescent="0.2">
      <c r="A94" s="2">
        <v>45117.682017638886</v>
      </c>
      <c r="B94" s="3" t="s">
        <v>23</v>
      </c>
      <c r="C94" s="3" t="s">
        <v>27</v>
      </c>
      <c r="D94" s="3" t="s">
        <v>28</v>
      </c>
      <c r="E94" s="3" t="s">
        <v>36</v>
      </c>
      <c r="F94" s="3">
        <v>3</v>
      </c>
      <c r="G94" s="3">
        <v>3</v>
      </c>
      <c r="H94" s="3">
        <v>4</v>
      </c>
      <c r="I94" s="3">
        <v>3</v>
      </c>
      <c r="J94" s="3">
        <v>3</v>
      </c>
      <c r="K94" s="3">
        <v>3</v>
      </c>
      <c r="L94" s="3">
        <v>3</v>
      </c>
      <c r="M94" s="3">
        <v>3</v>
      </c>
      <c r="N94" s="3">
        <v>3</v>
      </c>
      <c r="O94" s="3">
        <v>3</v>
      </c>
      <c r="P94" s="3">
        <v>3</v>
      </c>
      <c r="Q94" s="3">
        <v>4</v>
      </c>
      <c r="R94" s="3">
        <v>3</v>
      </c>
      <c r="S94" s="3">
        <v>4</v>
      </c>
      <c r="T94" s="3">
        <v>3</v>
      </c>
      <c r="U94" s="3">
        <v>4</v>
      </c>
      <c r="V94" s="3">
        <v>3</v>
      </c>
      <c r="W94" s="3">
        <v>4</v>
      </c>
    </row>
    <row r="95" spans="1:23" x14ac:dyDescent="0.2">
      <c r="A95" s="2">
        <v>45117.685403194446</v>
      </c>
      <c r="B95" s="3" t="s">
        <v>23</v>
      </c>
      <c r="C95" s="3" t="s">
        <v>27</v>
      </c>
      <c r="D95" s="3" t="s">
        <v>34</v>
      </c>
      <c r="E95" s="3" t="s">
        <v>32</v>
      </c>
      <c r="F95" s="3">
        <v>2</v>
      </c>
      <c r="G95" s="3">
        <v>3</v>
      </c>
      <c r="H95" s="3">
        <v>4</v>
      </c>
      <c r="I95" s="3">
        <v>3</v>
      </c>
      <c r="J95" s="3">
        <v>3</v>
      </c>
      <c r="K95" s="3">
        <v>3</v>
      </c>
      <c r="L95" s="3">
        <v>4</v>
      </c>
      <c r="M95" s="3">
        <v>3</v>
      </c>
      <c r="N95" s="3">
        <v>3</v>
      </c>
      <c r="O95" s="3">
        <v>3</v>
      </c>
      <c r="P95" s="3">
        <v>3</v>
      </c>
      <c r="Q95" s="3">
        <v>4</v>
      </c>
      <c r="R95" s="3">
        <v>3</v>
      </c>
      <c r="S95" s="3">
        <v>3</v>
      </c>
      <c r="T95" s="3">
        <v>3</v>
      </c>
      <c r="U95" s="3">
        <v>4</v>
      </c>
      <c r="V95" s="3">
        <v>3</v>
      </c>
      <c r="W95" s="3">
        <v>4</v>
      </c>
    </row>
    <row r="96" spans="1:23" x14ac:dyDescent="0.2">
      <c r="A96" s="2">
        <v>45117.686994479169</v>
      </c>
      <c r="B96" s="3" t="s">
        <v>23</v>
      </c>
      <c r="C96" s="3" t="s">
        <v>31</v>
      </c>
      <c r="D96" s="3" t="s">
        <v>25</v>
      </c>
      <c r="E96" s="3" t="s">
        <v>32</v>
      </c>
      <c r="F96" s="3">
        <v>2</v>
      </c>
      <c r="G96" s="3">
        <v>3</v>
      </c>
      <c r="H96" s="3">
        <v>4</v>
      </c>
      <c r="I96" s="3">
        <v>3</v>
      </c>
      <c r="J96" s="3">
        <v>3</v>
      </c>
      <c r="K96" s="3">
        <v>3</v>
      </c>
      <c r="L96" s="3">
        <v>3</v>
      </c>
      <c r="M96" s="3">
        <v>3</v>
      </c>
      <c r="N96" s="3">
        <v>3</v>
      </c>
      <c r="O96" s="3">
        <v>3</v>
      </c>
      <c r="P96" s="3">
        <v>2</v>
      </c>
      <c r="Q96" s="3">
        <v>3</v>
      </c>
      <c r="R96" s="3">
        <v>3</v>
      </c>
      <c r="S96" s="3">
        <v>3</v>
      </c>
      <c r="T96" s="3">
        <v>3</v>
      </c>
      <c r="U96" s="3">
        <v>3</v>
      </c>
      <c r="V96" s="3">
        <v>3</v>
      </c>
      <c r="W96" s="3">
        <v>4</v>
      </c>
    </row>
    <row r="97" spans="1:23" x14ac:dyDescent="0.2">
      <c r="A97" s="2">
        <v>45117.692311724539</v>
      </c>
      <c r="B97" s="3" t="s">
        <v>23</v>
      </c>
      <c r="C97" s="3" t="s">
        <v>33</v>
      </c>
      <c r="D97" s="3" t="s">
        <v>30</v>
      </c>
      <c r="E97" s="3" t="s">
        <v>26</v>
      </c>
      <c r="F97" s="3">
        <v>2</v>
      </c>
      <c r="G97" s="3">
        <v>3</v>
      </c>
      <c r="H97" s="3">
        <v>3</v>
      </c>
      <c r="I97" s="3">
        <v>3</v>
      </c>
      <c r="J97" s="3">
        <v>3</v>
      </c>
      <c r="K97" s="3">
        <v>3</v>
      </c>
      <c r="L97" s="3">
        <v>3</v>
      </c>
      <c r="M97" s="3">
        <v>3</v>
      </c>
      <c r="N97" s="3">
        <v>3</v>
      </c>
      <c r="O97" s="3">
        <v>3</v>
      </c>
      <c r="P97" s="3">
        <v>3</v>
      </c>
      <c r="Q97" s="3">
        <v>3</v>
      </c>
      <c r="R97" s="3">
        <v>4</v>
      </c>
      <c r="S97" s="3">
        <v>3</v>
      </c>
      <c r="T97" s="3">
        <v>4</v>
      </c>
      <c r="U97" s="3">
        <v>3</v>
      </c>
      <c r="V97" s="3">
        <v>4</v>
      </c>
      <c r="W97" s="3">
        <v>4</v>
      </c>
    </row>
    <row r="98" spans="1:23" x14ac:dyDescent="0.2">
      <c r="A98" s="2">
        <v>45117.693167268517</v>
      </c>
      <c r="B98" s="3" t="s">
        <v>29</v>
      </c>
      <c r="C98" s="3" t="s">
        <v>24</v>
      </c>
      <c r="D98" s="3" t="s">
        <v>35</v>
      </c>
      <c r="E98" s="3" t="s">
        <v>26</v>
      </c>
      <c r="F98" s="3">
        <v>2</v>
      </c>
      <c r="G98" s="3">
        <v>4</v>
      </c>
      <c r="H98" s="3">
        <v>4</v>
      </c>
      <c r="I98" s="3">
        <v>3</v>
      </c>
      <c r="J98" s="3">
        <v>4</v>
      </c>
      <c r="K98" s="3">
        <v>3</v>
      </c>
      <c r="L98" s="3">
        <v>4</v>
      </c>
      <c r="M98" s="3">
        <v>3</v>
      </c>
      <c r="N98" s="3">
        <v>3</v>
      </c>
      <c r="O98" s="3">
        <v>4</v>
      </c>
      <c r="P98" s="3">
        <v>2</v>
      </c>
      <c r="Q98" s="3">
        <v>3</v>
      </c>
      <c r="R98" s="3">
        <v>3</v>
      </c>
      <c r="S98" s="3">
        <v>4</v>
      </c>
      <c r="T98" s="3">
        <v>3</v>
      </c>
      <c r="U98" s="3">
        <v>4</v>
      </c>
      <c r="V98" s="3">
        <v>3</v>
      </c>
      <c r="W98" s="3">
        <v>4</v>
      </c>
    </row>
    <row r="99" spans="1:23" x14ac:dyDescent="0.2">
      <c r="A99" s="2">
        <v>45117.694529583328</v>
      </c>
      <c r="B99" s="3" t="s">
        <v>23</v>
      </c>
      <c r="C99" s="3" t="s">
        <v>24</v>
      </c>
      <c r="D99" s="3" t="s">
        <v>30</v>
      </c>
      <c r="E99" s="3" t="s">
        <v>26</v>
      </c>
      <c r="F99" s="3">
        <v>2</v>
      </c>
      <c r="G99" s="3">
        <v>3</v>
      </c>
      <c r="H99" s="3">
        <v>3</v>
      </c>
      <c r="I99" s="3">
        <v>3</v>
      </c>
      <c r="J99" s="3">
        <v>4</v>
      </c>
      <c r="K99" s="3">
        <v>4</v>
      </c>
      <c r="L99" s="3">
        <v>4</v>
      </c>
      <c r="M99" s="3">
        <v>3</v>
      </c>
      <c r="N99" s="3">
        <v>4</v>
      </c>
      <c r="O99" s="3">
        <v>3</v>
      </c>
      <c r="P99" s="3">
        <v>3</v>
      </c>
      <c r="Q99" s="3">
        <v>4</v>
      </c>
      <c r="R99" s="3">
        <v>4</v>
      </c>
      <c r="S99" s="3">
        <v>3</v>
      </c>
      <c r="T99" s="3">
        <v>3</v>
      </c>
      <c r="U99" s="3">
        <v>4</v>
      </c>
      <c r="V99" s="3">
        <v>4</v>
      </c>
      <c r="W99" s="3">
        <v>3</v>
      </c>
    </row>
    <row r="100" spans="1:23" x14ac:dyDescent="0.2">
      <c r="A100" s="2">
        <v>45117.695641817132</v>
      </c>
      <c r="B100" s="3" t="s">
        <v>23</v>
      </c>
      <c r="C100" s="3" t="s">
        <v>31</v>
      </c>
      <c r="D100" s="3" t="s">
        <v>30</v>
      </c>
      <c r="E100" s="3" t="s">
        <v>26</v>
      </c>
      <c r="F100" s="3">
        <v>2</v>
      </c>
      <c r="G100" s="3">
        <v>4</v>
      </c>
      <c r="H100" s="3">
        <v>4</v>
      </c>
      <c r="I100" s="3">
        <v>4</v>
      </c>
      <c r="J100" s="3">
        <v>4</v>
      </c>
      <c r="K100" s="3">
        <v>3</v>
      </c>
      <c r="L100" s="3">
        <v>4</v>
      </c>
      <c r="M100" s="3">
        <v>3</v>
      </c>
      <c r="N100" s="3">
        <v>3</v>
      </c>
      <c r="O100" s="3">
        <v>3</v>
      </c>
      <c r="P100" s="3">
        <v>3</v>
      </c>
      <c r="Q100" s="3">
        <v>3</v>
      </c>
      <c r="R100" s="3">
        <v>4</v>
      </c>
      <c r="S100" s="3">
        <v>4</v>
      </c>
      <c r="T100" s="3">
        <v>4</v>
      </c>
      <c r="U100" s="3">
        <v>4</v>
      </c>
      <c r="V100" s="3">
        <v>3</v>
      </c>
      <c r="W100" s="3">
        <v>4</v>
      </c>
    </row>
    <row r="101" spans="1:23" x14ac:dyDescent="0.2">
      <c r="A101" s="2">
        <v>45117.697825937503</v>
      </c>
      <c r="B101" s="3" t="s">
        <v>23</v>
      </c>
      <c r="C101" s="3" t="s">
        <v>27</v>
      </c>
      <c r="D101" s="3" t="s">
        <v>34</v>
      </c>
      <c r="E101" s="3" t="s">
        <v>32</v>
      </c>
      <c r="F101" s="3">
        <v>3</v>
      </c>
      <c r="G101" s="3">
        <v>4</v>
      </c>
      <c r="H101" s="3">
        <v>4</v>
      </c>
      <c r="I101" s="3">
        <v>3</v>
      </c>
      <c r="J101" s="3">
        <v>4</v>
      </c>
      <c r="K101" s="3">
        <v>4</v>
      </c>
      <c r="L101" s="3">
        <v>3</v>
      </c>
      <c r="M101" s="3">
        <v>3</v>
      </c>
      <c r="N101" s="3">
        <v>3</v>
      </c>
      <c r="O101" s="3">
        <v>3</v>
      </c>
      <c r="P101" s="3">
        <v>2</v>
      </c>
      <c r="Q101" s="3">
        <v>1</v>
      </c>
      <c r="R101" s="3">
        <v>3</v>
      </c>
      <c r="S101" s="3">
        <v>3</v>
      </c>
      <c r="T101" s="3">
        <v>3</v>
      </c>
      <c r="U101" s="3">
        <v>3</v>
      </c>
      <c r="V101" s="3">
        <v>3</v>
      </c>
      <c r="W101" s="3">
        <v>4</v>
      </c>
    </row>
    <row r="102" spans="1:23" x14ac:dyDescent="0.2">
      <c r="A102" s="2">
        <v>45117.698913599539</v>
      </c>
      <c r="B102" s="3" t="s">
        <v>29</v>
      </c>
      <c r="C102" s="3" t="s">
        <v>24</v>
      </c>
      <c r="D102" s="3" t="s">
        <v>35</v>
      </c>
      <c r="E102" s="3" t="s">
        <v>26</v>
      </c>
      <c r="F102" s="3">
        <v>1</v>
      </c>
      <c r="G102" s="3">
        <v>2</v>
      </c>
      <c r="H102" s="3">
        <v>2</v>
      </c>
      <c r="I102" s="3">
        <v>3</v>
      </c>
      <c r="J102" s="3">
        <v>2</v>
      </c>
      <c r="K102" s="3">
        <v>2</v>
      </c>
      <c r="L102" s="3">
        <v>3</v>
      </c>
      <c r="M102" s="3">
        <v>2</v>
      </c>
      <c r="N102" s="3">
        <v>3</v>
      </c>
      <c r="O102" s="3">
        <v>2</v>
      </c>
      <c r="P102" s="3">
        <v>2</v>
      </c>
      <c r="Q102" s="3">
        <v>2</v>
      </c>
      <c r="R102" s="3">
        <v>2</v>
      </c>
      <c r="S102" s="3">
        <v>2</v>
      </c>
      <c r="T102" s="3">
        <v>2</v>
      </c>
      <c r="U102" s="3">
        <v>2</v>
      </c>
      <c r="V102" s="3">
        <v>2</v>
      </c>
      <c r="W102" s="3">
        <v>2</v>
      </c>
    </row>
    <row r="103" spans="1:23" x14ac:dyDescent="0.2">
      <c r="A103" s="2">
        <v>45117.700063564815</v>
      </c>
      <c r="B103" s="3" t="s">
        <v>23</v>
      </c>
      <c r="C103" s="3" t="s">
        <v>31</v>
      </c>
      <c r="D103" s="3" t="s">
        <v>35</v>
      </c>
      <c r="E103" s="3" t="s">
        <v>32</v>
      </c>
      <c r="F103" s="3">
        <v>2</v>
      </c>
      <c r="G103" s="3">
        <v>2</v>
      </c>
      <c r="H103" s="3">
        <v>3</v>
      </c>
      <c r="I103" s="3">
        <v>3</v>
      </c>
      <c r="J103" s="3">
        <v>3</v>
      </c>
      <c r="K103" s="3">
        <v>4</v>
      </c>
      <c r="L103" s="3">
        <v>3</v>
      </c>
      <c r="M103" s="3">
        <v>4</v>
      </c>
      <c r="N103" s="3">
        <v>4</v>
      </c>
      <c r="O103" s="3">
        <v>4</v>
      </c>
      <c r="P103" s="3">
        <v>3</v>
      </c>
      <c r="Q103" s="3">
        <v>3</v>
      </c>
      <c r="R103" s="3">
        <v>3</v>
      </c>
      <c r="S103" s="3">
        <v>4</v>
      </c>
      <c r="T103" s="3">
        <v>4</v>
      </c>
      <c r="U103" s="3">
        <v>4</v>
      </c>
      <c r="V103" s="3">
        <v>4</v>
      </c>
      <c r="W103" s="3">
        <v>4</v>
      </c>
    </row>
    <row r="104" spans="1:23" x14ac:dyDescent="0.2">
      <c r="A104" s="2">
        <v>45117.701627152783</v>
      </c>
      <c r="B104" s="3" t="s">
        <v>23</v>
      </c>
      <c r="C104" s="3" t="s">
        <v>24</v>
      </c>
      <c r="D104" s="3" t="s">
        <v>30</v>
      </c>
      <c r="E104" s="3" t="s">
        <v>26</v>
      </c>
      <c r="F104" s="3">
        <v>2</v>
      </c>
      <c r="G104" s="3">
        <v>2</v>
      </c>
      <c r="H104" s="3">
        <v>3</v>
      </c>
      <c r="I104" s="3">
        <v>3</v>
      </c>
      <c r="J104" s="3">
        <v>3</v>
      </c>
      <c r="K104" s="3">
        <v>4</v>
      </c>
      <c r="L104" s="3">
        <v>4</v>
      </c>
      <c r="M104" s="3">
        <v>3</v>
      </c>
      <c r="N104" s="3">
        <v>3</v>
      </c>
      <c r="O104" s="3">
        <v>3</v>
      </c>
      <c r="P104" s="3">
        <v>2</v>
      </c>
      <c r="Q104" s="3">
        <v>4</v>
      </c>
      <c r="R104" s="3">
        <v>4</v>
      </c>
      <c r="S104" s="3">
        <v>3</v>
      </c>
      <c r="T104" s="3">
        <v>3</v>
      </c>
      <c r="U104" s="3">
        <v>4</v>
      </c>
      <c r="V104" s="3">
        <v>4</v>
      </c>
      <c r="W104" s="3">
        <v>4</v>
      </c>
    </row>
    <row r="105" spans="1:23" x14ac:dyDescent="0.2">
      <c r="A105" s="2">
        <v>45117.702756076389</v>
      </c>
      <c r="B105" s="3" t="s">
        <v>23</v>
      </c>
      <c r="C105" s="3" t="s">
        <v>31</v>
      </c>
      <c r="D105" s="3" t="s">
        <v>28</v>
      </c>
      <c r="E105" s="3" t="s">
        <v>26</v>
      </c>
      <c r="F105" s="3">
        <v>2</v>
      </c>
      <c r="G105" s="3">
        <v>2</v>
      </c>
      <c r="H105" s="3">
        <v>3</v>
      </c>
      <c r="I105" s="3">
        <v>3</v>
      </c>
      <c r="J105" s="3">
        <v>2</v>
      </c>
      <c r="K105" s="3">
        <v>3</v>
      </c>
      <c r="L105" s="3">
        <v>3</v>
      </c>
      <c r="M105" s="3">
        <v>3</v>
      </c>
      <c r="N105" s="3">
        <v>3</v>
      </c>
      <c r="O105" s="3">
        <v>3</v>
      </c>
      <c r="P105" s="3">
        <v>2</v>
      </c>
      <c r="Q105" s="3">
        <v>2</v>
      </c>
      <c r="R105" s="3">
        <v>3</v>
      </c>
      <c r="S105" s="3">
        <v>3</v>
      </c>
      <c r="T105" s="3">
        <v>4</v>
      </c>
      <c r="U105" s="3">
        <v>4</v>
      </c>
      <c r="V105" s="3">
        <v>4</v>
      </c>
      <c r="W105" s="3">
        <v>4</v>
      </c>
    </row>
    <row r="106" spans="1:23" x14ac:dyDescent="0.2">
      <c r="A106" s="2">
        <v>45117.703909027783</v>
      </c>
      <c r="B106" s="3" t="s">
        <v>23</v>
      </c>
      <c r="C106" s="3" t="s">
        <v>24</v>
      </c>
      <c r="D106" s="3" t="s">
        <v>35</v>
      </c>
      <c r="E106" s="3" t="s">
        <v>26</v>
      </c>
      <c r="F106" s="3">
        <v>2</v>
      </c>
      <c r="G106" s="3">
        <v>3</v>
      </c>
      <c r="H106" s="3">
        <v>2</v>
      </c>
      <c r="I106" s="3">
        <v>3</v>
      </c>
      <c r="J106" s="3">
        <v>3</v>
      </c>
      <c r="K106" s="3">
        <v>2</v>
      </c>
      <c r="L106" s="3">
        <v>3</v>
      </c>
      <c r="M106" s="3">
        <v>3</v>
      </c>
      <c r="N106" s="3">
        <v>3</v>
      </c>
      <c r="O106" s="3">
        <v>4</v>
      </c>
      <c r="P106" s="3">
        <v>2</v>
      </c>
      <c r="Q106" s="3">
        <v>3</v>
      </c>
      <c r="R106" s="3">
        <v>3</v>
      </c>
      <c r="S106" s="3">
        <v>3</v>
      </c>
      <c r="T106" s="3">
        <v>3</v>
      </c>
      <c r="U106" s="3">
        <v>4</v>
      </c>
      <c r="V106" s="3">
        <v>4</v>
      </c>
      <c r="W106" s="3">
        <v>3</v>
      </c>
    </row>
    <row r="107" spans="1:23" x14ac:dyDescent="0.2">
      <c r="A107" s="2">
        <v>45118.140876226855</v>
      </c>
      <c r="B107" s="3" t="s">
        <v>29</v>
      </c>
      <c r="C107" s="3" t="s">
        <v>24</v>
      </c>
      <c r="D107" s="3" t="s">
        <v>25</v>
      </c>
      <c r="E107" s="3" t="s">
        <v>26</v>
      </c>
      <c r="F107" s="3">
        <v>2</v>
      </c>
      <c r="G107" s="3">
        <v>3</v>
      </c>
      <c r="H107" s="3">
        <v>3</v>
      </c>
      <c r="I107" s="3">
        <v>4</v>
      </c>
      <c r="J107" s="3">
        <v>4</v>
      </c>
      <c r="K107" s="3">
        <v>3</v>
      </c>
      <c r="L107" s="3">
        <v>4</v>
      </c>
      <c r="M107" s="3">
        <v>3</v>
      </c>
      <c r="N107" s="3">
        <v>3</v>
      </c>
      <c r="O107" s="3">
        <v>3</v>
      </c>
      <c r="P107" s="3">
        <v>3</v>
      </c>
      <c r="Q107" s="3">
        <v>3</v>
      </c>
      <c r="R107" s="3">
        <v>3</v>
      </c>
      <c r="S107" s="3">
        <v>4</v>
      </c>
      <c r="T107" s="3">
        <v>3</v>
      </c>
      <c r="U107" s="3">
        <v>4</v>
      </c>
      <c r="V107" s="3">
        <v>3</v>
      </c>
      <c r="W107" s="3">
        <v>4</v>
      </c>
    </row>
    <row r="108" spans="1:23" x14ac:dyDescent="0.2">
      <c r="A108" s="2">
        <v>45118.366984062501</v>
      </c>
      <c r="B108" s="3" t="s">
        <v>29</v>
      </c>
      <c r="C108" s="3" t="s">
        <v>33</v>
      </c>
      <c r="D108" s="3" t="s">
        <v>25</v>
      </c>
      <c r="E108" s="3" t="s">
        <v>32</v>
      </c>
      <c r="F108" s="3">
        <v>1</v>
      </c>
      <c r="G108" s="3">
        <v>4</v>
      </c>
      <c r="H108" s="3">
        <v>3</v>
      </c>
      <c r="I108" s="3">
        <v>3</v>
      </c>
      <c r="J108" s="3">
        <v>3</v>
      </c>
      <c r="K108" s="3">
        <v>3</v>
      </c>
      <c r="L108" s="3">
        <v>4</v>
      </c>
      <c r="M108" s="3">
        <v>3</v>
      </c>
      <c r="N108" s="3">
        <v>3</v>
      </c>
      <c r="O108" s="3">
        <v>4</v>
      </c>
      <c r="P108" s="3">
        <v>1</v>
      </c>
      <c r="Q108" s="3">
        <v>3</v>
      </c>
      <c r="R108" s="3">
        <v>3</v>
      </c>
      <c r="S108" s="3">
        <v>3</v>
      </c>
      <c r="T108" s="3">
        <v>3</v>
      </c>
      <c r="U108" s="3">
        <v>3</v>
      </c>
      <c r="V108" s="3">
        <v>4</v>
      </c>
      <c r="W108" s="3">
        <v>4</v>
      </c>
    </row>
    <row r="109" spans="1:23" x14ac:dyDescent="0.2">
      <c r="A109" s="2">
        <v>45118.367857164354</v>
      </c>
      <c r="B109" s="3" t="s">
        <v>29</v>
      </c>
      <c r="C109" s="3" t="s">
        <v>31</v>
      </c>
      <c r="D109" s="3" t="s">
        <v>30</v>
      </c>
      <c r="E109" s="3" t="s">
        <v>32</v>
      </c>
      <c r="F109" s="3">
        <v>1</v>
      </c>
      <c r="G109" s="3">
        <v>2</v>
      </c>
      <c r="H109" s="3">
        <v>2</v>
      </c>
      <c r="I109" s="3">
        <v>3</v>
      </c>
      <c r="J109" s="3">
        <v>3</v>
      </c>
      <c r="K109" s="3">
        <v>3</v>
      </c>
      <c r="L109" s="3">
        <v>4</v>
      </c>
      <c r="M109" s="3">
        <v>3</v>
      </c>
      <c r="N109" s="3">
        <v>3</v>
      </c>
      <c r="O109" s="3">
        <v>3</v>
      </c>
      <c r="P109" s="3">
        <v>3</v>
      </c>
      <c r="Q109" s="3">
        <v>3</v>
      </c>
      <c r="R109" s="3">
        <v>3</v>
      </c>
      <c r="S109" s="3">
        <v>4</v>
      </c>
      <c r="T109" s="3">
        <v>4</v>
      </c>
      <c r="U109" s="3">
        <v>4</v>
      </c>
      <c r="V109" s="3">
        <v>4</v>
      </c>
      <c r="W109" s="3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topLeftCell="C82" workbookViewId="0">
      <selection activeCell="S1" sqref="S1"/>
    </sheetView>
  </sheetViews>
  <sheetFormatPr defaultRowHeight="12.75" x14ac:dyDescent="0.2"/>
  <cols>
    <col min="2" max="19" width="10.5703125" bestFit="1" customWidth="1"/>
  </cols>
  <sheetData>
    <row r="1" spans="1:20" x14ac:dyDescent="0.2">
      <c r="B1" s="5" t="s">
        <v>39</v>
      </c>
      <c r="C1" s="5" t="s">
        <v>40</v>
      </c>
      <c r="D1" s="5" t="s">
        <v>41</v>
      </c>
      <c r="E1" s="5" t="s">
        <v>42</v>
      </c>
      <c r="F1" s="5" t="s">
        <v>43</v>
      </c>
      <c r="G1" s="5" t="s">
        <v>44</v>
      </c>
      <c r="H1" s="5" t="s">
        <v>45</v>
      </c>
      <c r="I1" s="5" t="s">
        <v>46</v>
      </c>
      <c r="J1" s="5" t="s">
        <v>47</v>
      </c>
      <c r="K1" s="5" t="s">
        <v>48</v>
      </c>
      <c r="L1" s="5" t="s">
        <v>49</v>
      </c>
      <c r="M1" s="5" t="s">
        <v>51</v>
      </c>
      <c r="N1" s="5" t="s">
        <v>52</v>
      </c>
      <c r="O1" s="5" t="s">
        <v>53</v>
      </c>
      <c r="P1" s="5" t="s">
        <v>54</v>
      </c>
      <c r="Q1" s="5" t="s">
        <v>55</v>
      </c>
      <c r="R1" s="5" t="s">
        <v>56</v>
      </c>
      <c r="S1" s="5" t="s">
        <v>57</v>
      </c>
      <c r="T1" s="5" t="s">
        <v>50</v>
      </c>
    </row>
    <row r="2" spans="1:20" x14ac:dyDescent="0.2">
      <c r="A2" s="4">
        <v>1</v>
      </c>
      <c r="B2" s="6">
        <v>3</v>
      </c>
      <c r="C2" s="6">
        <v>3</v>
      </c>
      <c r="D2" s="6">
        <v>4</v>
      </c>
      <c r="E2" s="6">
        <v>3</v>
      </c>
      <c r="F2" s="6">
        <v>3</v>
      </c>
      <c r="G2" s="6">
        <v>3</v>
      </c>
      <c r="H2" s="6">
        <v>3</v>
      </c>
      <c r="I2" s="6">
        <v>3</v>
      </c>
      <c r="J2" s="6">
        <v>3</v>
      </c>
      <c r="K2" s="6">
        <v>3</v>
      </c>
      <c r="L2" s="6">
        <v>3</v>
      </c>
      <c r="M2" s="6">
        <v>3</v>
      </c>
      <c r="N2" s="6">
        <v>3</v>
      </c>
      <c r="O2" s="6">
        <v>3</v>
      </c>
      <c r="P2" s="6">
        <v>3</v>
      </c>
      <c r="Q2" s="6">
        <v>3</v>
      </c>
      <c r="R2" s="6">
        <v>3</v>
      </c>
      <c r="S2" s="6">
        <v>3</v>
      </c>
      <c r="T2" s="4">
        <f>SUM(B2:S2)</f>
        <v>55</v>
      </c>
    </row>
    <row r="3" spans="1:20" x14ac:dyDescent="0.2">
      <c r="A3" s="4">
        <v>2</v>
      </c>
      <c r="B3" s="6">
        <v>2</v>
      </c>
      <c r="C3" s="6">
        <v>3</v>
      </c>
      <c r="D3" s="6">
        <v>3</v>
      </c>
      <c r="E3" s="6">
        <v>3</v>
      </c>
      <c r="F3" s="6">
        <v>3</v>
      </c>
      <c r="G3" s="6">
        <v>3</v>
      </c>
      <c r="H3" s="6">
        <v>3</v>
      </c>
      <c r="I3" s="6">
        <v>3</v>
      </c>
      <c r="J3" s="6">
        <v>3</v>
      </c>
      <c r="K3" s="6">
        <v>3</v>
      </c>
      <c r="L3" s="6">
        <v>3</v>
      </c>
      <c r="M3" s="6">
        <v>3</v>
      </c>
      <c r="N3" s="6">
        <v>3</v>
      </c>
      <c r="O3" s="6">
        <v>3</v>
      </c>
      <c r="P3" s="6">
        <v>3</v>
      </c>
      <c r="Q3" s="6">
        <v>3</v>
      </c>
      <c r="R3" s="6">
        <v>3</v>
      </c>
      <c r="S3" s="6">
        <v>3</v>
      </c>
      <c r="T3" s="4">
        <f t="shared" ref="T3:T66" si="0">SUM(B3:S3)</f>
        <v>53</v>
      </c>
    </row>
    <row r="4" spans="1:20" x14ac:dyDescent="0.2">
      <c r="A4" s="4">
        <v>3</v>
      </c>
      <c r="B4" s="6">
        <v>2</v>
      </c>
      <c r="C4" s="6">
        <v>3</v>
      </c>
      <c r="D4" s="6">
        <v>3</v>
      </c>
      <c r="E4" s="6">
        <v>3</v>
      </c>
      <c r="F4" s="6">
        <v>3</v>
      </c>
      <c r="G4" s="6">
        <v>3</v>
      </c>
      <c r="H4" s="6">
        <v>3</v>
      </c>
      <c r="I4" s="6">
        <v>3</v>
      </c>
      <c r="J4" s="6">
        <v>3</v>
      </c>
      <c r="K4" s="6">
        <v>3</v>
      </c>
      <c r="L4" s="6">
        <v>3</v>
      </c>
      <c r="M4" s="6">
        <v>3</v>
      </c>
      <c r="N4" s="6">
        <v>3</v>
      </c>
      <c r="O4" s="6">
        <v>3</v>
      </c>
      <c r="P4" s="6">
        <v>3</v>
      </c>
      <c r="Q4" s="6">
        <v>3</v>
      </c>
      <c r="R4" s="6">
        <v>3</v>
      </c>
      <c r="S4" s="6">
        <v>3</v>
      </c>
      <c r="T4" s="4">
        <f t="shared" si="0"/>
        <v>53</v>
      </c>
    </row>
    <row r="5" spans="1:20" x14ac:dyDescent="0.2">
      <c r="A5" s="4">
        <v>4</v>
      </c>
      <c r="B5" s="6">
        <v>3</v>
      </c>
      <c r="C5" s="6">
        <v>2</v>
      </c>
      <c r="D5" s="6">
        <v>4</v>
      </c>
      <c r="E5" s="6">
        <v>3</v>
      </c>
      <c r="F5" s="6">
        <v>3</v>
      </c>
      <c r="G5" s="6">
        <v>3</v>
      </c>
      <c r="H5" s="6">
        <v>3</v>
      </c>
      <c r="I5" s="6">
        <v>2</v>
      </c>
      <c r="J5" s="6">
        <v>2</v>
      </c>
      <c r="K5" s="6">
        <v>3</v>
      </c>
      <c r="L5" s="6">
        <v>3</v>
      </c>
      <c r="M5" s="6">
        <v>3</v>
      </c>
      <c r="N5" s="6">
        <v>3</v>
      </c>
      <c r="O5" s="6">
        <v>3</v>
      </c>
      <c r="P5" s="6">
        <v>3</v>
      </c>
      <c r="Q5" s="6">
        <v>3</v>
      </c>
      <c r="R5" s="6">
        <v>3</v>
      </c>
      <c r="S5" s="6">
        <v>3</v>
      </c>
      <c r="T5" s="4">
        <f t="shared" si="0"/>
        <v>52</v>
      </c>
    </row>
    <row r="6" spans="1:20" x14ac:dyDescent="0.2">
      <c r="A6" s="4">
        <v>5</v>
      </c>
      <c r="B6" s="6">
        <v>3</v>
      </c>
      <c r="C6" s="6">
        <v>3</v>
      </c>
      <c r="D6" s="6">
        <v>3</v>
      </c>
      <c r="E6" s="6">
        <v>3</v>
      </c>
      <c r="F6" s="6">
        <v>3</v>
      </c>
      <c r="G6" s="6">
        <v>3</v>
      </c>
      <c r="H6" s="6">
        <v>3</v>
      </c>
      <c r="I6" s="6">
        <v>3</v>
      </c>
      <c r="J6" s="6">
        <v>3</v>
      </c>
      <c r="K6" s="6">
        <v>3</v>
      </c>
      <c r="L6" s="6">
        <v>2</v>
      </c>
      <c r="M6" s="6">
        <v>3</v>
      </c>
      <c r="N6" s="6">
        <v>3</v>
      </c>
      <c r="O6" s="6">
        <v>3</v>
      </c>
      <c r="P6" s="6">
        <v>3</v>
      </c>
      <c r="Q6" s="6">
        <v>2</v>
      </c>
      <c r="R6" s="6">
        <v>2</v>
      </c>
      <c r="S6" s="6">
        <v>3</v>
      </c>
      <c r="T6" s="4">
        <f t="shared" si="0"/>
        <v>51</v>
      </c>
    </row>
    <row r="7" spans="1:20" x14ac:dyDescent="0.2">
      <c r="A7" s="4">
        <v>6</v>
      </c>
      <c r="B7" s="6">
        <v>3</v>
      </c>
      <c r="C7" s="6">
        <v>4</v>
      </c>
      <c r="D7" s="6">
        <v>4</v>
      </c>
      <c r="E7" s="6">
        <v>4</v>
      </c>
      <c r="F7" s="6">
        <v>4</v>
      </c>
      <c r="G7" s="6">
        <v>4</v>
      </c>
      <c r="H7" s="6">
        <v>4</v>
      </c>
      <c r="I7" s="6">
        <v>4</v>
      </c>
      <c r="J7" s="6">
        <v>4</v>
      </c>
      <c r="K7" s="6">
        <v>4</v>
      </c>
      <c r="L7" s="6">
        <v>3</v>
      </c>
      <c r="M7" s="6">
        <v>3</v>
      </c>
      <c r="N7" s="6">
        <v>4</v>
      </c>
      <c r="O7" s="6">
        <v>4</v>
      </c>
      <c r="P7" s="6">
        <v>4</v>
      </c>
      <c r="Q7" s="6">
        <v>4</v>
      </c>
      <c r="R7" s="6">
        <v>3</v>
      </c>
      <c r="S7" s="6">
        <v>4</v>
      </c>
      <c r="T7" s="4">
        <f t="shared" si="0"/>
        <v>68</v>
      </c>
    </row>
    <row r="8" spans="1:20" x14ac:dyDescent="0.2">
      <c r="A8" s="4">
        <v>7</v>
      </c>
      <c r="B8" s="6">
        <v>2</v>
      </c>
      <c r="C8" s="6">
        <v>3</v>
      </c>
      <c r="D8" s="6">
        <v>3</v>
      </c>
      <c r="E8" s="6">
        <v>2</v>
      </c>
      <c r="F8" s="6">
        <v>3</v>
      </c>
      <c r="G8" s="6">
        <v>2</v>
      </c>
      <c r="H8" s="6">
        <v>3</v>
      </c>
      <c r="I8" s="6">
        <v>3</v>
      </c>
      <c r="J8" s="6">
        <v>3</v>
      </c>
      <c r="K8" s="6">
        <v>3</v>
      </c>
      <c r="L8" s="6">
        <v>1</v>
      </c>
      <c r="M8" s="6">
        <v>2</v>
      </c>
      <c r="N8" s="6">
        <v>1</v>
      </c>
      <c r="O8" s="6">
        <v>2</v>
      </c>
      <c r="P8" s="6">
        <v>2</v>
      </c>
      <c r="Q8" s="6">
        <v>2</v>
      </c>
      <c r="R8" s="6">
        <v>2</v>
      </c>
      <c r="S8" s="6">
        <v>2</v>
      </c>
      <c r="T8" s="4">
        <f t="shared" si="0"/>
        <v>41</v>
      </c>
    </row>
    <row r="9" spans="1:20" x14ac:dyDescent="0.2">
      <c r="A9" s="4">
        <v>8</v>
      </c>
      <c r="B9" s="6">
        <v>3</v>
      </c>
      <c r="C9" s="6">
        <v>4</v>
      </c>
      <c r="D9" s="6">
        <v>4</v>
      </c>
      <c r="E9" s="6">
        <v>3</v>
      </c>
      <c r="F9" s="6">
        <v>3</v>
      </c>
      <c r="G9" s="6">
        <v>3</v>
      </c>
      <c r="H9" s="6">
        <v>4</v>
      </c>
      <c r="I9" s="6">
        <v>3</v>
      </c>
      <c r="J9" s="6">
        <v>3</v>
      </c>
      <c r="K9" s="6">
        <v>4</v>
      </c>
      <c r="L9" s="6">
        <v>3</v>
      </c>
      <c r="M9" s="6">
        <v>3</v>
      </c>
      <c r="N9" s="6">
        <v>3</v>
      </c>
      <c r="O9" s="6">
        <v>3</v>
      </c>
      <c r="P9" s="6">
        <v>3</v>
      </c>
      <c r="Q9" s="6">
        <v>3</v>
      </c>
      <c r="R9" s="6">
        <v>3</v>
      </c>
      <c r="S9" s="6">
        <v>3</v>
      </c>
      <c r="T9" s="4">
        <f t="shared" si="0"/>
        <v>58</v>
      </c>
    </row>
    <row r="10" spans="1:20" x14ac:dyDescent="0.2">
      <c r="A10" s="4">
        <v>9</v>
      </c>
      <c r="B10" s="6">
        <v>3</v>
      </c>
      <c r="C10" s="6">
        <v>2</v>
      </c>
      <c r="D10" s="6">
        <v>4</v>
      </c>
      <c r="E10" s="6">
        <v>3</v>
      </c>
      <c r="F10" s="6">
        <v>3</v>
      </c>
      <c r="G10" s="6">
        <v>3</v>
      </c>
      <c r="H10" s="6">
        <v>3</v>
      </c>
      <c r="I10" s="6">
        <v>3</v>
      </c>
      <c r="J10" s="6">
        <v>3</v>
      </c>
      <c r="K10" s="6">
        <v>3</v>
      </c>
      <c r="L10" s="6">
        <v>3</v>
      </c>
      <c r="M10" s="6">
        <v>3</v>
      </c>
      <c r="N10" s="6">
        <v>3</v>
      </c>
      <c r="O10" s="6">
        <v>3</v>
      </c>
      <c r="P10" s="6">
        <v>3</v>
      </c>
      <c r="Q10" s="6">
        <v>3</v>
      </c>
      <c r="R10" s="6">
        <v>3</v>
      </c>
      <c r="S10" s="6">
        <v>3</v>
      </c>
      <c r="T10" s="4">
        <f t="shared" si="0"/>
        <v>54</v>
      </c>
    </row>
    <row r="11" spans="1:20" x14ac:dyDescent="0.2">
      <c r="A11" s="4">
        <v>10</v>
      </c>
      <c r="B11" s="6">
        <v>3</v>
      </c>
      <c r="C11" s="6">
        <v>3</v>
      </c>
      <c r="D11" s="6">
        <v>3</v>
      </c>
      <c r="E11" s="6">
        <v>3</v>
      </c>
      <c r="F11" s="6">
        <v>3</v>
      </c>
      <c r="G11" s="6">
        <v>3</v>
      </c>
      <c r="H11" s="6">
        <v>3</v>
      </c>
      <c r="I11" s="6">
        <v>3</v>
      </c>
      <c r="J11" s="6">
        <v>3</v>
      </c>
      <c r="K11" s="6">
        <v>3</v>
      </c>
      <c r="L11" s="6">
        <v>3</v>
      </c>
      <c r="M11" s="6">
        <v>3</v>
      </c>
      <c r="N11" s="6">
        <v>3</v>
      </c>
      <c r="O11" s="6">
        <v>3</v>
      </c>
      <c r="P11" s="6">
        <v>3</v>
      </c>
      <c r="Q11" s="6">
        <v>3</v>
      </c>
      <c r="R11" s="6">
        <v>3</v>
      </c>
      <c r="S11" s="6">
        <v>3</v>
      </c>
      <c r="T11" s="4">
        <f t="shared" si="0"/>
        <v>54</v>
      </c>
    </row>
    <row r="12" spans="1:20" x14ac:dyDescent="0.2">
      <c r="A12" s="4">
        <v>11</v>
      </c>
      <c r="B12" s="6">
        <v>3</v>
      </c>
      <c r="C12" s="6">
        <v>3</v>
      </c>
      <c r="D12" s="6">
        <v>3</v>
      </c>
      <c r="E12" s="6">
        <v>3</v>
      </c>
      <c r="F12" s="6">
        <v>3</v>
      </c>
      <c r="G12" s="6">
        <v>3</v>
      </c>
      <c r="H12" s="6">
        <v>3</v>
      </c>
      <c r="I12" s="6">
        <v>3</v>
      </c>
      <c r="J12" s="6">
        <v>3</v>
      </c>
      <c r="K12" s="6">
        <v>3</v>
      </c>
      <c r="L12" s="6">
        <v>3</v>
      </c>
      <c r="M12" s="6">
        <v>3</v>
      </c>
      <c r="N12" s="6">
        <v>4</v>
      </c>
      <c r="O12" s="6">
        <v>3</v>
      </c>
      <c r="P12" s="6">
        <v>3</v>
      </c>
      <c r="Q12" s="6">
        <v>3</v>
      </c>
      <c r="R12" s="6">
        <v>3</v>
      </c>
      <c r="S12" s="6">
        <v>3</v>
      </c>
      <c r="T12" s="4">
        <f t="shared" si="0"/>
        <v>55</v>
      </c>
    </row>
    <row r="13" spans="1:20" x14ac:dyDescent="0.2">
      <c r="A13" s="4">
        <v>12</v>
      </c>
      <c r="B13" s="6">
        <v>4</v>
      </c>
      <c r="C13" s="6">
        <v>3</v>
      </c>
      <c r="D13" s="6">
        <v>4</v>
      </c>
      <c r="E13" s="6">
        <v>3</v>
      </c>
      <c r="F13" s="6">
        <v>3</v>
      </c>
      <c r="G13" s="6">
        <v>3</v>
      </c>
      <c r="H13" s="6">
        <v>3</v>
      </c>
      <c r="I13" s="6">
        <v>3</v>
      </c>
      <c r="J13" s="6">
        <v>3</v>
      </c>
      <c r="K13" s="6">
        <v>3</v>
      </c>
      <c r="L13" s="6">
        <v>4</v>
      </c>
      <c r="M13" s="6">
        <v>4</v>
      </c>
      <c r="N13" s="6">
        <v>3</v>
      </c>
      <c r="O13" s="6">
        <v>3</v>
      </c>
      <c r="P13" s="6">
        <v>3</v>
      </c>
      <c r="Q13" s="6">
        <v>3</v>
      </c>
      <c r="R13" s="6">
        <v>3</v>
      </c>
      <c r="S13" s="6">
        <v>3</v>
      </c>
      <c r="T13" s="4">
        <f t="shared" si="0"/>
        <v>58</v>
      </c>
    </row>
    <row r="14" spans="1:20" x14ac:dyDescent="0.2">
      <c r="A14" s="4">
        <v>13</v>
      </c>
      <c r="B14" s="6">
        <v>3</v>
      </c>
      <c r="C14" s="6">
        <v>3</v>
      </c>
      <c r="D14" s="6">
        <v>4</v>
      </c>
      <c r="E14" s="6">
        <v>3</v>
      </c>
      <c r="F14" s="6">
        <v>3</v>
      </c>
      <c r="G14" s="6">
        <v>2</v>
      </c>
      <c r="H14" s="6">
        <v>3</v>
      </c>
      <c r="I14" s="6">
        <v>3</v>
      </c>
      <c r="J14" s="6">
        <v>3</v>
      </c>
      <c r="K14" s="6">
        <v>3</v>
      </c>
      <c r="L14" s="6">
        <v>4</v>
      </c>
      <c r="M14" s="6">
        <v>3</v>
      </c>
      <c r="N14" s="6">
        <v>3</v>
      </c>
      <c r="O14" s="6">
        <v>3</v>
      </c>
      <c r="P14" s="6">
        <v>3</v>
      </c>
      <c r="Q14" s="6">
        <v>3</v>
      </c>
      <c r="R14" s="6">
        <v>3</v>
      </c>
      <c r="S14" s="6">
        <v>3</v>
      </c>
      <c r="T14" s="4">
        <f t="shared" si="0"/>
        <v>55</v>
      </c>
    </row>
    <row r="15" spans="1:20" x14ac:dyDescent="0.2">
      <c r="A15" s="4">
        <v>14</v>
      </c>
      <c r="B15" s="6">
        <v>4</v>
      </c>
      <c r="C15" s="6">
        <v>3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6">
        <v>3</v>
      </c>
      <c r="J15" s="6">
        <v>3</v>
      </c>
      <c r="K15" s="6">
        <v>3</v>
      </c>
      <c r="L15" s="6">
        <v>3</v>
      </c>
      <c r="M15" s="6">
        <v>3</v>
      </c>
      <c r="N15" s="6">
        <v>3</v>
      </c>
      <c r="O15" s="6">
        <v>3</v>
      </c>
      <c r="P15" s="6">
        <v>3</v>
      </c>
      <c r="Q15" s="6">
        <v>3</v>
      </c>
      <c r="R15" s="6">
        <v>3</v>
      </c>
      <c r="S15" s="6">
        <v>3</v>
      </c>
      <c r="T15" s="4">
        <f t="shared" si="0"/>
        <v>55</v>
      </c>
    </row>
    <row r="16" spans="1:20" x14ac:dyDescent="0.2">
      <c r="A16" s="4">
        <v>15</v>
      </c>
      <c r="B16" s="6">
        <v>2</v>
      </c>
      <c r="C16" s="6">
        <v>1</v>
      </c>
      <c r="D16" s="6">
        <v>1</v>
      </c>
      <c r="E16" s="6">
        <v>1</v>
      </c>
      <c r="F16" s="6">
        <v>2</v>
      </c>
      <c r="G16" s="6">
        <v>2</v>
      </c>
      <c r="H16" s="6">
        <v>3</v>
      </c>
      <c r="I16" s="6">
        <v>2</v>
      </c>
      <c r="J16" s="6">
        <v>2</v>
      </c>
      <c r="K16" s="6">
        <v>1</v>
      </c>
      <c r="L16" s="6">
        <v>2</v>
      </c>
      <c r="M16" s="6">
        <v>2</v>
      </c>
      <c r="N16" s="6">
        <v>2</v>
      </c>
      <c r="O16" s="6">
        <v>2</v>
      </c>
      <c r="P16" s="6">
        <v>2</v>
      </c>
      <c r="Q16" s="6">
        <v>2</v>
      </c>
      <c r="R16" s="6">
        <v>2</v>
      </c>
      <c r="S16" s="6">
        <v>2</v>
      </c>
      <c r="T16" s="4">
        <f t="shared" si="0"/>
        <v>33</v>
      </c>
    </row>
    <row r="17" spans="1:20" x14ac:dyDescent="0.2">
      <c r="A17" s="4">
        <v>16</v>
      </c>
      <c r="B17" s="6">
        <v>3</v>
      </c>
      <c r="C17" s="6">
        <v>4</v>
      </c>
      <c r="D17" s="6">
        <v>4</v>
      </c>
      <c r="E17" s="6">
        <v>3</v>
      </c>
      <c r="F17" s="6">
        <v>4</v>
      </c>
      <c r="G17" s="6">
        <v>3</v>
      </c>
      <c r="H17" s="6">
        <v>4</v>
      </c>
      <c r="I17" s="6">
        <v>3</v>
      </c>
      <c r="J17" s="6">
        <v>3</v>
      </c>
      <c r="K17" s="6">
        <v>3</v>
      </c>
      <c r="L17" s="6">
        <v>3</v>
      </c>
      <c r="M17" s="6">
        <v>2</v>
      </c>
      <c r="N17" s="6">
        <v>3</v>
      </c>
      <c r="O17" s="6">
        <v>3</v>
      </c>
      <c r="P17" s="6">
        <v>3</v>
      </c>
      <c r="Q17" s="6">
        <v>3</v>
      </c>
      <c r="R17" s="6">
        <v>3</v>
      </c>
      <c r="S17" s="6">
        <v>3</v>
      </c>
      <c r="T17" s="4">
        <f t="shared" si="0"/>
        <v>57</v>
      </c>
    </row>
    <row r="18" spans="1:20" x14ac:dyDescent="0.2">
      <c r="A18" s="4">
        <v>17</v>
      </c>
      <c r="B18" s="6">
        <v>3</v>
      </c>
      <c r="C18" s="6">
        <v>2</v>
      </c>
      <c r="D18" s="6">
        <v>3</v>
      </c>
      <c r="E18" s="6">
        <v>2</v>
      </c>
      <c r="F18" s="6">
        <v>2</v>
      </c>
      <c r="G18" s="6">
        <v>2</v>
      </c>
      <c r="H18" s="6">
        <v>3</v>
      </c>
      <c r="I18" s="6">
        <v>3</v>
      </c>
      <c r="J18" s="6">
        <v>3</v>
      </c>
      <c r="K18" s="6">
        <v>3</v>
      </c>
      <c r="L18" s="6">
        <v>3</v>
      </c>
      <c r="M18" s="6">
        <v>3</v>
      </c>
      <c r="N18" s="6">
        <v>2</v>
      </c>
      <c r="O18" s="6">
        <v>3</v>
      </c>
      <c r="P18" s="6">
        <v>3</v>
      </c>
      <c r="Q18" s="6">
        <v>3</v>
      </c>
      <c r="R18" s="6">
        <v>3</v>
      </c>
      <c r="S18" s="6">
        <v>3</v>
      </c>
      <c r="T18" s="4">
        <f t="shared" si="0"/>
        <v>49</v>
      </c>
    </row>
    <row r="19" spans="1:20" x14ac:dyDescent="0.2">
      <c r="A19" s="4">
        <v>18</v>
      </c>
      <c r="B19" s="6">
        <v>3</v>
      </c>
      <c r="C19" s="6">
        <v>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6">
        <v>3</v>
      </c>
      <c r="J19" s="6">
        <v>3</v>
      </c>
      <c r="K19" s="6">
        <v>3</v>
      </c>
      <c r="L19" s="6">
        <v>3</v>
      </c>
      <c r="M19" s="6">
        <v>3</v>
      </c>
      <c r="N19" s="6">
        <v>3</v>
      </c>
      <c r="O19" s="6">
        <v>3</v>
      </c>
      <c r="P19" s="6">
        <v>3</v>
      </c>
      <c r="Q19" s="6">
        <v>3</v>
      </c>
      <c r="R19" s="6">
        <v>3</v>
      </c>
      <c r="S19" s="6">
        <v>3</v>
      </c>
      <c r="T19" s="4">
        <f t="shared" si="0"/>
        <v>53</v>
      </c>
    </row>
    <row r="20" spans="1:20" x14ac:dyDescent="0.2">
      <c r="A20" s="4">
        <v>19</v>
      </c>
      <c r="B20" s="6">
        <v>2</v>
      </c>
      <c r="C20" s="6">
        <v>3</v>
      </c>
      <c r="D20" s="6">
        <v>1</v>
      </c>
      <c r="E20" s="6">
        <v>3</v>
      </c>
      <c r="F20" s="6">
        <v>3</v>
      </c>
      <c r="G20" s="6">
        <v>3</v>
      </c>
      <c r="H20" s="6">
        <v>3</v>
      </c>
      <c r="I20" s="6">
        <v>4</v>
      </c>
      <c r="J20" s="6">
        <v>2</v>
      </c>
      <c r="K20" s="6">
        <v>3</v>
      </c>
      <c r="L20" s="6">
        <v>2</v>
      </c>
      <c r="M20" s="6">
        <v>2</v>
      </c>
      <c r="N20" s="6">
        <v>1</v>
      </c>
      <c r="O20" s="6">
        <v>3</v>
      </c>
      <c r="P20" s="6">
        <v>3</v>
      </c>
      <c r="Q20" s="6">
        <v>3</v>
      </c>
      <c r="R20" s="6">
        <v>3</v>
      </c>
      <c r="S20" s="6">
        <v>2</v>
      </c>
      <c r="T20" s="4">
        <f t="shared" si="0"/>
        <v>46</v>
      </c>
    </row>
    <row r="21" spans="1:20" x14ac:dyDescent="0.2">
      <c r="A21" s="4">
        <v>20</v>
      </c>
      <c r="B21" s="6">
        <v>2</v>
      </c>
      <c r="C21" s="6">
        <v>2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6">
        <v>3</v>
      </c>
      <c r="J21" s="6">
        <v>3</v>
      </c>
      <c r="K21" s="6">
        <v>3</v>
      </c>
      <c r="L21" s="6">
        <v>2</v>
      </c>
      <c r="M21" s="6">
        <v>3</v>
      </c>
      <c r="N21" s="6">
        <v>3</v>
      </c>
      <c r="O21" s="6">
        <v>3</v>
      </c>
      <c r="P21" s="6">
        <v>3</v>
      </c>
      <c r="Q21" s="6">
        <v>3</v>
      </c>
      <c r="R21" s="6">
        <v>4</v>
      </c>
      <c r="S21" s="6">
        <v>3</v>
      </c>
      <c r="T21" s="4">
        <f t="shared" si="0"/>
        <v>52</v>
      </c>
    </row>
    <row r="22" spans="1:20" x14ac:dyDescent="0.2">
      <c r="A22" s="4">
        <v>21</v>
      </c>
      <c r="B22" s="6">
        <v>2</v>
      </c>
      <c r="C22" s="6">
        <v>2</v>
      </c>
      <c r="D22" s="6">
        <v>3</v>
      </c>
      <c r="E22" s="6">
        <v>3</v>
      </c>
      <c r="F22" s="6">
        <v>3</v>
      </c>
      <c r="G22" s="6">
        <v>3</v>
      </c>
      <c r="H22" s="6">
        <v>3</v>
      </c>
      <c r="I22" s="6">
        <v>4</v>
      </c>
      <c r="J22" s="6">
        <v>3</v>
      </c>
      <c r="K22" s="6">
        <v>3</v>
      </c>
      <c r="L22" s="6">
        <v>2</v>
      </c>
      <c r="M22" s="6">
        <v>3</v>
      </c>
      <c r="N22" s="6">
        <v>3</v>
      </c>
      <c r="O22" s="6">
        <v>4</v>
      </c>
      <c r="P22" s="6">
        <v>3</v>
      </c>
      <c r="Q22" s="6">
        <v>3</v>
      </c>
      <c r="R22" s="6">
        <v>3</v>
      </c>
      <c r="S22" s="6">
        <v>3</v>
      </c>
      <c r="T22" s="4">
        <f t="shared" si="0"/>
        <v>53</v>
      </c>
    </row>
    <row r="23" spans="1:20" x14ac:dyDescent="0.2">
      <c r="A23" s="4">
        <v>22</v>
      </c>
      <c r="B23" s="6">
        <v>3</v>
      </c>
      <c r="C23" s="6">
        <v>2</v>
      </c>
      <c r="D23" s="6">
        <v>2</v>
      </c>
      <c r="E23" s="6">
        <v>3</v>
      </c>
      <c r="F23" s="6">
        <v>3</v>
      </c>
      <c r="G23" s="6">
        <v>3</v>
      </c>
      <c r="H23" s="6">
        <v>3</v>
      </c>
      <c r="I23" s="6">
        <v>3</v>
      </c>
      <c r="J23" s="6">
        <v>3</v>
      </c>
      <c r="K23" s="6">
        <v>2</v>
      </c>
      <c r="L23" s="6">
        <v>2</v>
      </c>
      <c r="M23" s="6">
        <v>3</v>
      </c>
      <c r="N23" s="6">
        <v>3</v>
      </c>
      <c r="O23" s="6">
        <v>3</v>
      </c>
      <c r="P23" s="6">
        <v>3</v>
      </c>
      <c r="Q23" s="6">
        <v>3</v>
      </c>
      <c r="R23" s="6">
        <v>3</v>
      </c>
      <c r="S23" s="6">
        <v>3</v>
      </c>
      <c r="T23" s="4">
        <f t="shared" si="0"/>
        <v>50</v>
      </c>
    </row>
    <row r="24" spans="1:20" x14ac:dyDescent="0.2">
      <c r="A24" s="4">
        <v>23</v>
      </c>
      <c r="B24" s="6">
        <v>3</v>
      </c>
      <c r="C24" s="6">
        <v>3</v>
      </c>
      <c r="D24" s="6">
        <v>4</v>
      </c>
      <c r="E24" s="6">
        <v>3</v>
      </c>
      <c r="F24" s="6">
        <v>3</v>
      </c>
      <c r="G24" s="6">
        <v>3</v>
      </c>
      <c r="H24" s="6">
        <v>3</v>
      </c>
      <c r="I24" s="6">
        <v>3</v>
      </c>
      <c r="J24" s="6">
        <v>3</v>
      </c>
      <c r="K24" s="6">
        <v>3</v>
      </c>
      <c r="L24" s="6">
        <v>3</v>
      </c>
      <c r="M24" s="6">
        <v>3</v>
      </c>
      <c r="N24" s="6">
        <v>3</v>
      </c>
      <c r="O24" s="6">
        <v>2</v>
      </c>
      <c r="P24" s="6">
        <v>3</v>
      </c>
      <c r="Q24" s="6">
        <v>3</v>
      </c>
      <c r="R24" s="6">
        <v>3</v>
      </c>
      <c r="S24" s="6">
        <v>3</v>
      </c>
      <c r="T24" s="4">
        <f t="shared" si="0"/>
        <v>54</v>
      </c>
    </row>
    <row r="25" spans="1:20" x14ac:dyDescent="0.2">
      <c r="A25" s="4">
        <v>24</v>
      </c>
      <c r="B25" s="6">
        <v>3</v>
      </c>
      <c r="C25" s="6">
        <v>3</v>
      </c>
      <c r="D25" s="6">
        <v>4</v>
      </c>
      <c r="E25" s="6">
        <v>3</v>
      </c>
      <c r="F25" s="6">
        <v>3</v>
      </c>
      <c r="G25" s="6">
        <v>3</v>
      </c>
      <c r="H25" s="6">
        <v>3</v>
      </c>
      <c r="I25" s="6">
        <v>3</v>
      </c>
      <c r="J25" s="6">
        <v>3</v>
      </c>
      <c r="K25" s="6">
        <v>3</v>
      </c>
      <c r="L25" s="6">
        <v>3</v>
      </c>
      <c r="M25" s="6">
        <v>3</v>
      </c>
      <c r="N25" s="6">
        <v>3</v>
      </c>
      <c r="O25" s="6">
        <v>3</v>
      </c>
      <c r="P25" s="6">
        <v>3</v>
      </c>
      <c r="Q25" s="6">
        <v>3</v>
      </c>
      <c r="R25" s="6">
        <v>3</v>
      </c>
      <c r="S25" s="6">
        <v>3</v>
      </c>
      <c r="T25" s="4">
        <f t="shared" si="0"/>
        <v>55</v>
      </c>
    </row>
    <row r="26" spans="1:20" x14ac:dyDescent="0.2">
      <c r="A26" s="4">
        <v>25</v>
      </c>
      <c r="B26" s="6">
        <v>3</v>
      </c>
      <c r="C26" s="6">
        <v>3</v>
      </c>
      <c r="D26" s="6">
        <v>4</v>
      </c>
      <c r="E26" s="6">
        <v>3</v>
      </c>
      <c r="F26" s="6">
        <v>3</v>
      </c>
      <c r="G26" s="6">
        <v>3</v>
      </c>
      <c r="H26" s="6">
        <v>3</v>
      </c>
      <c r="I26" s="6">
        <v>3</v>
      </c>
      <c r="J26" s="6">
        <v>3</v>
      </c>
      <c r="K26" s="6">
        <v>4</v>
      </c>
      <c r="L26" s="6">
        <v>4</v>
      </c>
      <c r="M26" s="6">
        <v>3</v>
      </c>
      <c r="N26" s="6">
        <v>4</v>
      </c>
      <c r="O26" s="6">
        <v>3</v>
      </c>
      <c r="P26" s="6">
        <v>3</v>
      </c>
      <c r="Q26" s="6">
        <v>3</v>
      </c>
      <c r="R26" s="6">
        <v>3</v>
      </c>
      <c r="S26" s="6">
        <v>3</v>
      </c>
      <c r="T26" s="4">
        <f t="shared" si="0"/>
        <v>58</v>
      </c>
    </row>
    <row r="27" spans="1:20" x14ac:dyDescent="0.2">
      <c r="A27" s="4">
        <v>26</v>
      </c>
      <c r="B27" s="6">
        <v>3</v>
      </c>
      <c r="C27" s="6">
        <v>2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6">
        <v>4</v>
      </c>
      <c r="J27" s="6">
        <v>4</v>
      </c>
      <c r="K27" s="6">
        <v>4</v>
      </c>
      <c r="L27" s="6">
        <v>2</v>
      </c>
      <c r="M27" s="6">
        <v>3</v>
      </c>
      <c r="N27" s="6">
        <v>3</v>
      </c>
      <c r="O27" s="6">
        <v>3</v>
      </c>
      <c r="P27" s="6">
        <v>4</v>
      </c>
      <c r="Q27" s="6">
        <v>3</v>
      </c>
      <c r="R27" s="6">
        <v>4</v>
      </c>
      <c r="S27" s="6">
        <v>4</v>
      </c>
      <c r="T27" s="4">
        <f t="shared" si="0"/>
        <v>58</v>
      </c>
    </row>
    <row r="28" spans="1:20" x14ac:dyDescent="0.2">
      <c r="A28" s="4">
        <v>27</v>
      </c>
      <c r="B28" s="6">
        <v>4</v>
      </c>
      <c r="C28" s="6">
        <v>1</v>
      </c>
      <c r="D28" s="6">
        <v>3</v>
      </c>
      <c r="E28" s="6">
        <v>3</v>
      </c>
      <c r="F28" s="6">
        <v>3</v>
      </c>
      <c r="G28" s="6">
        <v>2</v>
      </c>
      <c r="H28" s="6">
        <v>3</v>
      </c>
      <c r="I28" s="6">
        <v>2</v>
      </c>
      <c r="J28" s="6">
        <v>3</v>
      </c>
      <c r="K28" s="6">
        <v>3</v>
      </c>
      <c r="L28" s="6">
        <v>2</v>
      </c>
      <c r="M28" s="6">
        <v>3</v>
      </c>
      <c r="N28" s="6">
        <v>3</v>
      </c>
      <c r="O28" s="6">
        <v>4</v>
      </c>
      <c r="P28" s="6">
        <v>4</v>
      </c>
      <c r="Q28" s="6">
        <v>4</v>
      </c>
      <c r="R28" s="6">
        <v>4</v>
      </c>
      <c r="S28" s="6">
        <v>4</v>
      </c>
      <c r="T28" s="4">
        <f t="shared" si="0"/>
        <v>55</v>
      </c>
    </row>
    <row r="29" spans="1:20" x14ac:dyDescent="0.2">
      <c r="A29" s="4">
        <v>28</v>
      </c>
      <c r="B29" s="6">
        <v>3</v>
      </c>
      <c r="C29" s="6">
        <v>2</v>
      </c>
      <c r="D29" s="6">
        <v>3</v>
      </c>
      <c r="E29" s="6">
        <v>3</v>
      </c>
      <c r="F29" s="6">
        <v>3</v>
      </c>
      <c r="G29" s="6">
        <v>3</v>
      </c>
      <c r="H29" s="6">
        <v>3</v>
      </c>
      <c r="I29" s="6">
        <v>3</v>
      </c>
      <c r="J29" s="6">
        <v>3</v>
      </c>
      <c r="K29" s="6">
        <v>3</v>
      </c>
      <c r="L29" s="6">
        <v>2</v>
      </c>
      <c r="M29" s="6">
        <v>3</v>
      </c>
      <c r="N29" s="6">
        <v>4</v>
      </c>
      <c r="O29" s="6">
        <v>4</v>
      </c>
      <c r="P29" s="6">
        <v>4</v>
      </c>
      <c r="Q29" s="6">
        <v>4</v>
      </c>
      <c r="R29" s="6">
        <v>4</v>
      </c>
      <c r="S29" s="6">
        <v>4</v>
      </c>
      <c r="T29" s="4">
        <f t="shared" si="0"/>
        <v>58</v>
      </c>
    </row>
    <row r="30" spans="1:20" x14ac:dyDescent="0.2">
      <c r="A30" s="4">
        <v>29</v>
      </c>
      <c r="B30" s="6">
        <v>3</v>
      </c>
      <c r="C30" s="6">
        <v>2</v>
      </c>
      <c r="D30" s="6">
        <v>3</v>
      </c>
      <c r="E30" s="6">
        <v>2</v>
      </c>
      <c r="F30" s="6">
        <v>2</v>
      </c>
      <c r="G30" s="6">
        <v>2</v>
      </c>
      <c r="H30" s="6">
        <v>3</v>
      </c>
      <c r="I30" s="6">
        <v>2</v>
      </c>
      <c r="J30" s="6">
        <v>2</v>
      </c>
      <c r="K30" s="6">
        <v>2</v>
      </c>
      <c r="L30" s="6">
        <v>2</v>
      </c>
      <c r="M30" s="6">
        <v>2</v>
      </c>
      <c r="N30" s="6">
        <v>2</v>
      </c>
      <c r="O30" s="6">
        <v>2</v>
      </c>
      <c r="P30" s="6">
        <v>2</v>
      </c>
      <c r="Q30" s="6">
        <v>3</v>
      </c>
      <c r="R30" s="6">
        <v>3</v>
      </c>
      <c r="S30" s="6">
        <v>4</v>
      </c>
      <c r="T30" s="4">
        <f t="shared" si="0"/>
        <v>43</v>
      </c>
    </row>
    <row r="31" spans="1:20" x14ac:dyDescent="0.2">
      <c r="A31" s="4">
        <v>30</v>
      </c>
      <c r="B31" s="6">
        <v>3</v>
      </c>
      <c r="C31" s="6">
        <v>2</v>
      </c>
      <c r="D31" s="6">
        <v>3</v>
      </c>
      <c r="E31" s="6">
        <v>3</v>
      </c>
      <c r="F31" s="6">
        <v>3</v>
      </c>
      <c r="G31" s="6">
        <v>3</v>
      </c>
      <c r="H31" s="6">
        <v>3</v>
      </c>
      <c r="I31" s="6">
        <v>3</v>
      </c>
      <c r="J31" s="6">
        <v>3</v>
      </c>
      <c r="K31" s="6">
        <v>3</v>
      </c>
      <c r="L31" s="6">
        <v>3</v>
      </c>
      <c r="M31" s="6">
        <v>3</v>
      </c>
      <c r="N31" s="6">
        <v>3</v>
      </c>
      <c r="O31" s="6">
        <v>4</v>
      </c>
      <c r="P31" s="6">
        <v>4</v>
      </c>
      <c r="Q31" s="6">
        <v>4</v>
      </c>
      <c r="R31" s="6">
        <v>4</v>
      </c>
      <c r="S31" s="6">
        <v>4</v>
      </c>
      <c r="T31" s="4">
        <f t="shared" si="0"/>
        <v>58</v>
      </c>
    </row>
    <row r="32" spans="1:20" x14ac:dyDescent="0.2">
      <c r="A32" s="4">
        <v>31</v>
      </c>
      <c r="B32" s="6">
        <v>1</v>
      </c>
      <c r="C32" s="6">
        <v>1</v>
      </c>
      <c r="D32" s="6">
        <v>3</v>
      </c>
      <c r="E32" s="6">
        <v>3</v>
      </c>
      <c r="F32" s="6">
        <v>4</v>
      </c>
      <c r="G32" s="6">
        <v>3</v>
      </c>
      <c r="H32" s="6">
        <v>4</v>
      </c>
      <c r="I32" s="6">
        <v>3</v>
      </c>
      <c r="J32" s="6">
        <v>3</v>
      </c>
      <c r="K32" s="6">
        <v>3</v>
      </c>
      <c r="L32" s="6">
        <v>3</v>
      </c>
      <c r="M32" s="6">
        <v>3</v>
      </c>
      <c r="N32" s="6">
        <v>3</v>
      </c>
      <c r="O32" s="6">
        <v>4</v>
      </c>
      <c r="P32" s="6">
        <v>4</v>
      </c>
      <c r="Q32" s="6">
        <v>4</v>
      </c>
      <c r="R32" s="6">
        <v>4</v>
      </c>
      <c r="S32" s="6">
        <v>4</v>
      </c>
      <c r="T32" s="4">
        <f t="shared" si="0"/>
        <v>57</v>
      </c>
    </row>
    <row r="33" spans="1:20" x14ac:dyDescent="0.2">
      <c r="A33" s="4">
        <v>32</v>
      </c>
      <c r="B33" s="6">
        <v>2</v>
      </c>
      <c r="C33" s="6">
        <v>2</v>
      </c>
      <c r="D33" s="6">
        <v>3</v>
      </c>
      <c r="E33" s="6">
        <v>3</v>
      </c>
      <c r="F33" s="6">
        <v>3</v>
      </c>
      <c r="G33" s="6">
        <v>3</v>
      </c>
      <c r="H33" s="6">
        <v>3</v>
      </c>
      <c r="I33" s="6">
        <v>4</v>
      </c>
      <c r="J33" s="6">
        <v>4</v>
      </c>
      <c r="K33" s="6">
        <v>4</v>
      </c>
      <c r="L33" s="6">
        <v>3</v>
      </c>
      <c r="M33" s="6">
        <v>4</v>
      </c>
      <c r="N33" s="6">
        <v>4</v>
      </c>
      <c r="O33" s="6">
        <v>4</v>
      </c>
      <c r="P33" s="6">
        <v>4</v>
      </c>
      <c r="Q33" s="6">
        <v>4</v>
      </c>
      <c r="R33" s="6">
        <v>4</v>
      </c>
      <c r="S33" s="6">
        <v>4</v>
      </c>
      <c r="T33" s="4">
        <f t="shared" si="0"/>
        <v>62</v>
      </c>
    </row>
    <row r="34" spans="1:20" x14ac:dyDescent="0.2">
      <c r="A34" s="4">
        <v>33</v>
      </c>
      <c r="B34" s="6">
        <v>4</v>
      </c>
      <c r="C34" s="6">
        <v>3</v>
      </c>
      <c r="D34" s="6">
        <v>3</v>
      </c>
      <c r="E34" s="6">
        <v>3</v>
      </c>
      <c r="F34" s="6">
        <v>3</v>
      </c>
      <c r="G34" s="6">
        <v>2</v>
      </c>
      <c r="H34" s="6">
        <v>3</v>
      </c>
      <c r="I34" s="6">
        <v>3</v>
      </c>
      <c r="J34" s="6">
        <v>3</v>
      </c>
      <c r="K34" s="6">
        <v>3</v>
      </c>
      <c r="L34" s="6">
        <v>2</v>
      </c>
      <c r="M34" s="6">
        <v>3</v>
      </c>
      <c r="N34" s="6">
        <v>4</v>
      </c>
      <c r="O34" s="6">
        <v>4</v>
      </c>
      <c r="P34" s="6">
        <v>3</v>
      </c>
      <c r="Q34" s="6">
        <v>3</v>
      </c>
      <c r="R34" s="6">
        <v>4</v>
      </c>
      <c r="S34" s="6">
        <v>4</v>
      </c>
      <c r="T34" s="4">
        <f t="shared" si="0"/>
        <v>57</v>
      </c>
    </row>
    <row r="35" spans="1:20" x14ac:dyDescent="0.2">
      <c r="A35" s="4">
        <v>34</v>
      </c>
      <c r="B35" s="6">
        <v>2</v>
      </c>
      <c r="C35" s="6">
        <v>3</v>
      </c>
      <c r="D35" s="6">
        <v>4</v>
      </c>
      <c r="E35" s="6">
        <v>3</v>
      </c>
      <c r="F35" s="6">
        <v>3</v>
      </c>
      <c r="G35" s="6">
        <v>3</v>
      </c>
      <c r="H35" s="6">
        <v>4</v>
      </c>
      <c r="I35" s="6">
        <v>3</v>
      </c>
      <c r="J35" s="6">
        <v>3</v>
      </c>
      <c r="K35" s="6">
        <v>4</v>
      </c>
      <c r="L35" s="6">
        <v>3</v>
      </c>
      <c r="M35" s="6">
        <v>4</v>
      </c>
      <c r="N35" s="6">
        <v>4</v>
      </c>
      <c r="O35" s="6">
        <v>4</v>
      </c>
      <c r="P35" s="6">
        <v>4</v>
      </c>
      <c r="Q35" s="6">
        <v>4</v>
      </c>
      <c r="R35" s="6">
        <v>4</v>
      </c>
      <c r="S35" s="6">
        <v>4</v>
      </c>
      <c r="T35" s="4">
        <f t="shared" si="0"/>
        <v>63</v>
      </c>
    </row>
    <row r="36" spans="1:20" x14ac:dyDescent="0.2">
      <c r="A36" s="4">
        <v>35</v>
      </c>
      <c r="B36" s="6">
        <v>3</v>
      </c>
      <c r="C36" s="6">
        <v>2</v>
      </c>
      <c r="D36" s="6">
        <v>4</v>
      </c>
      <c r="E36" s="6">
        <v>4</v>
      </c>
      <c r="F36" s="6">
        <v>3</v>
      </c>
      <c r="G36" s="6">
        <v>3</v>
      </c>
      <c r="H36" s="6">
        <v>4</v>
      </c>
      <c r="I36" s="6">
        <v>4</v>
      </c>
      <c r="J36" s="6">
        <v>3</v>
      </c>
      <c r="K36" s="6">
        <v>4</v>
      </c>
      <c r="L36" s="6">
        <v>3</v>
      </c>
      <c r="M36" s="6">
        <v>4</v>
      </c>
      <c r="N36" s="6">
        <v>4</v>
      </c>
      <c r="O36" s="6">
        <v>4</v>
      </c>
      <c r="P36" s="6">
        <v>3</v>
      </c>
      <c r="Q36" s="6">
        <v>4</v>
      </c>
      <c r="R36" s="6">
        <v>4</v>
      </c>
      <c r="S36" s="6">
        <v>4</v>
      </c>
      <c r="T36" s="4">
        <f t="shared" si="0"/>
        <v>64</v>
      </c>
    </row>
    <row r="37" spans="1:20" x14ac:dyDescent="0.2">
      <c r="A37" s="4">
        <v>36</v>
      </c>
      <c r="B37" s="6">
        <v>2</v>
      </c>
      <c r="C37" s="6">
        <v>3</v>
      </c>
      <c r="D37" s="6">
        <v>4</v>
      </c>
      <c r="E37" s="6">
        <v>3</v>
      </c>
      <c r="F37" s="6">
        <v>3</v>
      </c>
      <c r="G37" s="6">
        <v>4</v>
      </c>
      <c r="H37" s="6">
        <v>4</v>
      </c>
      <c r="I37" s="6">
        <v>2</v>
      </c>
      <c r="J37" s="6">
        <v>3</v>
      </c>
      <c r="K37" s="6">
        <v>3</v>
      </c>
      <c r="L37" s="6">
        <v>3</v>
      </c>
      <c r="M37" s="6">
        <v>3</v>
      </c>
      <c r="N37" s="6">
        <v>3</v>
      </c>
      <c r="O37" s="6">
        <v>3</v>
      </c>
      <c r="P37" s="6">
        <v>3</v>
      </c>
      <c r="Q37" s="6">
        <v>4</v>
      </c>
      <c r="R37" s="6">
        <v>3</v>
      </c>
      <c r="S37" s="6">
        <v>4</v>
      </c>
      <c r="T37" s="4">
        <f t="shared" si="0"/>
        <v>57</v>
      </c>
    </row>
    <row r="38" spans="1:20" x14ac:dyDescent="0.2">
      <c r="A38" s="4">
        <v>37</v>
      </c>
      <c r="B38" s="6">
        <v>2</v>
      </c>
      <c r="C38" s="6">
        <v>4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6">
        <v>4</v>
      </c>
      <c r="J38" s="6">
        <v>3</v>
      </c>
      <c r="K38" s="6">
        <v>3</v>
      </c>
      <c r="L38" s="6">
        <v>3</v>
      </c>
      <c r="M38" s="6">
        <v>4</v>
      </c>
      <c r="N38" s="6">
        <v>3</v>
      </c>
      <c r="O38" s="6">
        <v>4</v>
      </c>
      <c r="P38" s="6">
        <v>4</v>
      </c>
      <c r="Q38" s="6">
        <v>3</v>
      </c>
      <c r="R38" s="6">
        <v>3</v>
      </c>
      <c r="S38" s="6">
        <v>4</v>
      </c>
      <c r="T38" s="4">
        <f t="shared" si="0"/>
        <v>59</v>
      </c>
    </row>
    <row r="39" spans="1:20" x14ac:dyDescent="0.2">
      <c r="A39" s="4">
        <v>38</v>
      </c>
      <c r="B39" s="6">
        <v>2</v>
      </c>
      <c r="C39" s="6">
        <v>3</v>
      </c>
      <c r="D39" s="6">
        <v>3</v>
      </c>
      <c r="E39" s="6">
        <v>3</v>
      </c>
      <c r="F39" s="6">
        <v>3</v>
      </c>
      <c r="G39" s="6">
        <v>3</v>
      </c>
      <c r="H39" s="6">
        <v>4</v>
      </c>
      <c r="I39" s="6">
        <v>3</v>
      </c>
      <c r="J39" s="6">
        <v>3</v>
      </c>
      <c r="K39" s="6">
        <v>3</v>
      </c>
      <c r="L39" s="6">
        <v>2</v>
      </c>
      <c r="M39" s="6">
        <v>3</v>
      </c>
      <c r="N39" s="6">
        <v>2</v>
      </c>
      <c r="O39" s="6">
        <v>3</v>
      </c>
      <c r="P39" s="6">
        <v>3</v>
      </c>
      <c r="Q39" s="6">
        <v>4</v>
      </c>
      <c r="R39" s="6">
        <v>4</v>
      </c>
      <c r="S39" s="6">
        <v>4</v>
      </c>
      <c r="T39" s="4">
        <f t="shared" si="0"/>
        <v>55</v>
      </c>
    </row>
    <row r="40" spans="1:20" x14ac:dyDescent="0.2">
      <c r="A40" s="4">
        <v>39</v>
      </c>
      <c r="B40" s="6">
        <v>3</v>
      </c>
      <c r="C40" s="6">
        <v>4</v>
      </c>
      <c r="D40" s="6">
        <v>4</v>
      </c>
      <c r="E40" s="6">
        <v>3</v>
      </c>
      <c r="F40" s="6">
        <v>4</v>
      </c>
      <c r="G40" s="6">
        <v>4</v>
      </c>
      <c r="H40" s="6">
        <v>3</v>
      </c>
      <c r="I40" s="6">
        <v>4</v>
      </c>
      <c r="J40" s="6">
        <v>4</v>
      </c>
      <c r="K40" s="6">
        <v>4</v>
      </c>
      <c r="L40" s="6">
        <v>3</v>
      </c>
      <c r="M40" s="6">
        <v>4</v>
      </c>
      <c r="N40" s="6">
        <v>4</v>
      </c>
      <c r="O40" s="6">
        <v>4</v>
      </c>
      <c r="P40" s="6">
        <v>3</v>
      </c>
      <c r="Q40" s="6">
        <v>4</v>
      </c>
      <c r="R40" s="6">
        <v>4</v>
      </c>
      <c r="S40" s="6">
        <v>4</v>
      </c>
      <c r="T40" s="4">
        <f t="shared" si="0"/>
        <v>67</v>
      </c>
    </row>
    <row r="41" spans="1:20" x14ac:dyDescent="0.2">
      <c r="A41" s="4">
        <v>40</v>
      </c>
      <c r="B41" s="6">
        <v>3</v>
      </c>
      <c r="C41" s="6">
        <v>3</v>
      </c>
      <c r="D41" s="6">
        <v>4</v>
      </c>
      <c r="E41" s="6">
        <v>4</v>
      </c>
      <c r="F41" s="6">
        <v>3</v>
      </c>
      <c r="G41" s="6">
        <v>4</v>
      </c>
      <c r="H41" s="6">
        <v>3</v>
      </c>
      <c r="I41" s="6">
        <v>3</v>
      </c>
      <c r="J41" s="6">
        <v>3</v>
      </c>
      <c r="K41" s="6">
        <v>3</v>
      </c>
      <c r="L41" s="6">
        <v>3</v>
      </c>
      <c r="M41" s="6">
        <v>4</v>
      </c>
      <c r="N41" s="6">
        <v>4</v>
      </c>
      <c r="O41" s="6">
        <v>4</v>
      </c>
      <c r="P41" s="6">
        <v>3</v>
      </c>
      <c r="Q41" s="6">
        <v>4</v>
      </c>
      <c r="R41" s="6">
        <v>4</v>
      </c>
      <c r="S41" s="6">
        <v>4</v>
      </c>
      <c r="T41" s="4">
        <f t="shared" si="0"/>
        <v>63</v>
      </c>
    </row>
    <row r="42" spans="1:20" x14ac:dyDescent="0.2">
      <c r="A42" s="4">
        <v>41</v>
      </c>
      <c r="B42" s="6">
        <v>1</v>
      </c>
      <c r="C42" s="6">
        <v>3</v>
      </c>
      <c r="D42" s="6">
        <v>3</v>
      </c>
      <c r="E42" s="6">
        <v>3</v>
      </c>
      <c r="F42" s="6">
        <v>2</v>
      </c>
      <c r="G42" s="6">
        <v>3</v>
      </c>
      <c r="H42" s="6">
        <v>4</v>
      </c>
      <c r="I42" s="6">
        <v>3</v>
      </c>
      <c r="J42" s="6">
        <v>3</v>
      </c>
      <c r="K42" s="6">
        <v>3</v>
      </c>
      <c r="L42" s="6">
        <v>2</v>
      </c>
      <c r="M42" s="6">
        <v>3</v>
      </c>
      <c r="N42" s="6">
        <v>3</v>
      </c>
      <c r="O42" s="6">
        <v>4</v>
      </c>
      <c r="P42" s="6">
        <v>3</v>
      </c>
      <c r="Q42" s="6">
        <v>4</v>
      </c>
      <c r="R42" s="6">
        <v>4</v>
      </c>
      <c r="S42" s="6">
        <v>4</v>
      </c>
      <c r="T42" s="4">
        <f t="shared" si="0"/>
        <v>55</v>
      </c>
    </row>
    <row r="43" spans="1:20" x14ac:dyDescent="0.2">
      <c r="A43" s="4">
        <v>42</v>
      </c>
      <c r="B43" s="6">
        <v>1</v>
      </c>
      <c r="C43" s="6">
        <v>3</v>
      </c>
      <c r="D43" s="6">
        <v>3</v>
      </c>
      <c r="E43" s="6">
        <v>4</v>
      </c>
      <c r="F43" s="6">
        <v>4</v>
      </c>
      <c r="G43" s="6">
        <v>3</v>
      </c>
      <c r="H43" s="6">
        <v>4</v>
      </c>
      <c r="I43" s="6">
        <v>3</v>
      </c>
      <c r="J43" s="6">
        <v>3</v>
      </c>
      <c r="K43" s="6">
        <v>3</v>
      </c>
      <c r="L43" s="6">
        <v>3</v>
      </c>
      <c r="M43" s="6">
        <v>3</v>
      </c>
      <c r="N43" s="6">
        <v>3</v>
      </c>
      <c r="O43" s="6">
        <v>3</v>
      </c>
      <c r="P43" s="6">
        <v>4</v>
      </c>
      <c r="Q43" s="6">
        <v>4</v>
      </c>
      <c r="R43" s="6">
        <v>4</v>
      </c>
      <c r="S43" s="6">
        <v>4</v>
      </c>
      <c r="T43" s="4">
        <f t="shared" si="0"/>
        <v>59</v>
      </c>
    </row>
    <row r="44" spans="1:20" x14ac:dyDescent="0.2">
      <c r="A44" s="4">
        <v>43</v>
      </c>
      <c r="B44" s="6">
        <v>3</v>
      </c>
      <c r="C44" s="6">
        <v>3</v>
      </c>
      <c r="D44" s="6">
        <v>4</v>
      </c>
      <c r="E44" s="6">
        <v>3</v>
      </c>
      <c r="F44" s="6">
        <v>3</v>
      </c>
      <c r="G44" s="6">
        <v>3</v>
      </c>
      <c r="H44" s="6">
        <v>4</v>
      </c>
      <c r="I44" s="6">
        <v>2</v>
      </c>
      <c r="J44" s="6">
        <v>3</v>
      </c>
      <c r="K44" s="6">
        <v>3</v>
      </c>
      <c r="L44" s="6">
        <v>3</v>
      </c>
      <c r="M44" s="6">
        <v>3</v>
      </c>
      <c r="N44" s="6">
        <v>4</v>
      </c>
      <c r="O44" s="6">
        <v>4</v>
      </c>
      <c r="P44" s="6">
        <v>3</v>
      </c>
      <c r="Q44" s="6">
        <v>4</v>
      </c>
      <c r="R44" s="6">
        <v>3</v>
      </c>
      <c r="S44" s="6">
        <v>4</v>
      </c>
      <c r="T44" s="4">
        <f t="shared" si="0"/>
        <v>59</v>
      </c>
    </row>
    <row r="45" spans="1:20" x14ac:dyDescent="0.2">
      <c r="A45" s="4">
        <v>44</v>
      </c>
      <c r="B45" s="6">
        <v>3</v>
      </c>
      <c r="C45" s="6">
        <v>3</v>
      </c>
      <c r="D45" s="6">
        <v>4</v>
      </c>
      <c r="E45" s="6">
        <v>3</v>
      </c>
      <c r="F45" s="6">
        <v>3</v>
      </c>
      <c r="G45" s="6">
        <v>3</v>
      </c>
      <c r="H45" s="6">
        <v>4</v>
      </c>
      <c r="I45" s="6">
        <v>3</v>
      </c>
      <c r="J45" s="6">
        <v>4</v>
      </c>
      <c r="K45" s="6">
        <v>4</v>
      </c>
      <c r="L45" s="6">
        <v>3</v>
      </c>
      <c r="M45" s="6">
        <v>4</v>
      </c>
      <c r="N45" s="6">
        <v>4</v>
      </c>
      <c r="O45" s="6">
        <v>3</v>
      </c>
      <c r="P45" s="6">
        <v>3</v>
      </c>
      <c r="Q45" s="6">
        <v>4</v>
      </c>
      <c r="R45" s="6">
        <v>4</v>
      </c>
      <c r="S45" s="6">
        <v>4</v>
      </c>
      <c r="T45" s="4">
        <f t="shared" si="0"/>
        <v>63</v>
      </c>
    </row>
    <row r="46" spans="1:20" x14ac:dyDescent="0.2">
      <c r="A46" s="4">
        <v>45</v>
      </c>
      <c r="B46" s="6">
        <v>3</v>
      </c>
      <c r="C46" s="6">
        <v>3</v>
      </c>
      <c r="D46" s="6">
        <v>4</v>
      </c>
      <c r="E46" s="6">
        <v>3</v>
      </c>
      <c r="F46" s="6">
        <v>3</v>
      </c>
      <c r="G46" s="6">
        <v>3</v>
      </c>
      <c r="H46" s="6">
        <v>4</v>
      </c>
      <c r="I46" s="6">
        <v>3</v>
      </c>
      <c r="J46" s="6">
        <v>3</v>
      </c>
      <c r="K46" s="6">
        <v>3</v>
      </c>
      <c r="L46" s="6">
        <v>3</v>
      </c>
      <c r="M46" s="6">
        <v>3</v>
      </c>
      <c r="N46" s="6">
        <v>3</v>
      </c>
      <c r="O46" s="6">
        <v>4</v>
      </c>
      <c r="P46" s="6">
        <v>4</v>
      </c>
      <c r="Q46" s="6">
        <v>4</v>
      </c>
      <c r="R46" s="6">
        <v>3</v>
      </c>
      <c r="S46" s="6">
        <v>4</v>
      </c>
      <c r="T46" s="4">
        <f t="shared" si="0"/>
        <v>60</v>
      </c>
    </row>
    <row r="47" spans="1:20" x14ac:dyDescent="0.2">
      <c r="A47" s="4">
        <v>46</v>
      </c>
      <c r="B47" s="6">
        <v>2</v>
      </c>
      <c r="C47" s="6">
        <v>3</v>
      </c>
      <c r="D47" s="6">
        <v>4</v>
      </c>
      <c r="E47" s="6">
        <v>3</v>
      </c>
      <c r="F47" s="6">
        <v>3</v>
      </c>
      <c r="G47" s="6">
        <v>3</v>
      </c>
      <c r="H47" s="6">
        <v>4</v>
      </c>
      <c r="I47" s="6">
        <v>3</v>
      </c>
      <c r="J47" s="6">
        <v>3</v>
      </c>
      <c r="K47" s="6">
        <v>3</v>
      </c>
      <c r="L47" s="6">
        <v>3</v>
      </c>
      <c r="M47" s="6">
        <v>3</v>
      </c>
      <c r="N47" s="6">
        <v>3</v>
      </c>
      <c r="O47" s="6">
        <v>4</v>
      </c>
      <c r="P47" s="6">
        <v>3</v>
      </c>
      <c r="Q47" s="6">
        <v>4</v>
      </c>
      <c r="R47" s="6">
        <v>4</v>
      </c>
      <c r="S47" s="6">
        <v>4</v>
      </c>
      <c r="T47" s="4">
        <f t="shared" si="0"/>
        <v>59</v>
      </c>
    </row>
    <row r="48" spans="1:20" x14ac:dyDescent="0.2">
      <c r="A48" s="4">
        <v>47</v>
      </c>
      <c r="B48" s="6">
        <v>1</v>
      </c>
      <c r="C48" s="6">
        <v>3</v>
      </c>
      <c r="D48" s="6">
        <v>3</v>
      </c>
      <c r="E48" s="6">
        <v>3</v>
      </c>
      <c r="F48" s="6">
        <v>3</v>
      </c>
      <c r="G48" s="6">
        <v>3</v>
      </c>
      <c r="H48" s="6">
        <v>4</v>
      </c>
      <c r="I48" s="6">
        <v>3</v>
      </c>
      <c r="J48" s="6">
        <v>3</v>
      </c>
      <c r="K48" s="6">
        <v>3</v>
      </c>
      <c r="L48" s="6">
        <v>2</v>
      </c>
      <c r="M48" s="6">
        <v>3</v>
      </c>
      <c r="N48" s="6">
        <v>3</v>
      </c>
      <c r="O48" s="6">
        <v>3</v>
      </c>
      <c r="P48" s="6">
        <v>3</v>
      </c>
      <c r="Q48" s="6">
        <v>4</v>
      </c>
      <c r="R48" s="6">
        <v>3</v>
      </c>
      <c r="S48" s="6">
        <v>4</v>
      </c>
      <c r="T48" s="4">
        <f t="shared" si="0"/>
        <v>54</v>
      </c>
    </row>
    <row r="49" spans="1:20" x14ac:dyDescent="0.2">
      <c r="A49" s="4">
        <v>48</v>
      </c>
      <c r="B49" s="6">
        <v>2</v>
      </c>
      <c r="C49" s="6">
        <v>2</v>
      </c>
      <c r="D49" s="6">
        <v>3</v>
      </c>
      <c r="E49" s="6">
        <v>3</v>
      </c>
      <c r="F49" s="6">
        <v>3</v>
      </c>
      <c r="G49" s="6">
        <v>3</v>
      </c>
      <c r="H49" s="6">
        <v>4</v>
      </c>
      <c r="I49" s="6">
        <v>3</v>
      </c>
      <c r="J49" s="6">
        <v>4</v>
      </c>
      <c r="K49" s="6">
        <v>3</v>
      </c>
      <c r="L49" s="6">
        <v>3</v>
      </c>
      <c r="M49" s="6">
        <v>3</v>
      </c>
      <c r="N49" s="6">
        <v>3</v>
      </c>
      <c r="O49" s="6">
        <v>3</v>
      </c>
      <c r="P49" s="6">
        <v>3</v>
      </c>
      <c r="Q49" s="6">
        <v>4</v>
      </c>
      <c r="R49" s="6">
        <v>3</v>
      </c>
      <c r="S49" s="6">
        <v>3</v>
      </c>
      <c r="T49" s="4">
        <f t="shared" si="0"/>
        <v>55</v>
      </c>
    </row>
    <row r="50" spans="1:20" x14ac:dyDescent="0.2">
      <c r="A50" s="4">
        <v>49</v>
      </c>
      <c r="B50" s="6">
        <v>2</v>
      </c>
      <c r="C50" s="6">
        <v>2</v>
      </c>
      <c r="D50" s="6">
        <v>3</v>
      </c>
      <c r="E50" s="6">
        <v>3</v>
      </c>
      <c r="F50" s="6">
        <v>3</v>
      </c>
      <c r="G50" s="6">
        <v>3</v>
      </c>
      <c r="H50" s="6">
        <v>4</v>
      </c>
      <c r="I50" s="6">
        <v>3</v>
      </c>
      <c r="J50" s="6">
        <v>4</v>
      </c>
      <c r="K50" s="6">
        <v>4</v>
      </c>
      <c r="L50" s="6">
        <v>3</v>
      </c>
      <c r="M50" s="6">
        <v>3</v>
      </c>
      <c r="N50" s="6">
        <v>3</v>
      </c>
      <c r="O50" s="6">
        <v>3</v>
      </c>
      <c r="P50" s="6">
        <v>3</v>
      </c>
      <c r="Q50" s="6">
        <v>4</v>
      </c>
      <c r="R50" s="6">
        <v>3</v>
      </c>
      <c r="S50" s="6">
        <v>4</v>
      </c>
      <c r="T50" s="4">
        <f t="shared" si="0"/>
        <v>57</v>
      </c>
    </row>
    <row r="51" spans="1:20" x14ac:dyDescent="0.2">
      <c r="A51" s="4">
        <v>50</v>
      </c>
      <c r="B51" s="6">
        <v>2</v>
      </c>
      <c r="C51" s="6">
        <v>3</v>
      </c>
      <c r="D51" s="6">
        <v>4</v>
      </c>
      <c r="E51" s="6">
        <v>4</v>
      </c>
      <c r="F51" s="6">
        <v>4</v>
      </c>
      <c r="G51" s="6">
        <v>4</v>
      </c>
      <c r="H51" s="6">
        <v>4</v>
      </c>
      <c r="I51" s="6">
        <v>3</v>
      </c>
      <c r="J51" s="6">
        <v>3</v>
      </c>
      <c r="K51" s="6">
        <v>3</v>
      </c>
      <c r="L51" s="6">
        <v>3</v>
      </c>
      <c r="M51" s="6">
        <v>3</v>
      </c>
      <c r="N51" s="6">
        <v>3</v>
      </c>
      <c r="O51" s="6">
        <v>4</v>
      </c>
      <c r="P51" s="6">
        <v>3</v>
      </c>
      <c r="Q51" s="6">
        <v>4</v>
      </c>
      <c r="R51" s="6">
        <v>3</v>
      </c>
      <c r="S51" s="6">
        <v>4</v>
      </c>
      <c r="T51" s="4">
        <f t="shared" si="0"/>
        <v>61</v>
      </c>
    </row>
    <row r="52" spans="1:20" x14ac:dyDescent="0.2">
      <c r="A52" s="4">
        <v>51</v>
      </c>
      <c r="B52" s="6">
        <v>2</v>
      </c>
      <c r="C52" s="6">
        <v>3</v>
      </c>
      <c r="D52" s="6">
        <v>3</v>
      </c>
      <c r="E52" s="6">
        <v>3</v>
      </c>
      <c r="F52" s="6">
        <v>4</v>
      </c>
      <c r="G52" s="6">
        <v>3</v>
      </c>
      <c r="H52" s="6">
        <v>4</v>
      </c>
      <c r="I52" s="6">
        <v>3</v>
      </c>
      <c r="J52" s="6">
        <v>3</v>
      </c>
      <c r="K52" s="6">
        <v>3</v>
      </c>
      <c r="L52" s="6">
        <v>3</v>
      </c>
      <c r="M52" s="6">
        <v>3</v>
      </c>
      <c r="N52" s="6">
        <v>3</v>
      </c>
      <c r="O52" s="6">
        <v>3</v>
      </c>
      <c r="P52" s="6">
        <v>3</v>
      </c>
      <c r="Q52" s="6">
        <v>3</v>
      </c>
      <c r="R52" s="6">
        <v>3</v>
      </c>
      <c r="S52" s="6">
        <v>4</v>
      </c>
      <c r="T52" s="4">
        <f t="shared" si="0"/>
        <v>56</v>
      </c>
    </row>
    <row r="53" spans="1:20" x14ac:dyDescent="0.2">
      <c r="A53" s="4">
        <v>52</v>
      </c>
      <c r="B53" s="6">
        <v>2</v>
      </c>
      <c r="C53" s="6">
        <v>3</v>
      </c>
      <c r="D53" s="6">
        <v>4</v>
      </c>
      <c r="E53" s="6">
        <v>3</v>
      </c>
      <c r="F53" s="6">
        <v>3</v>
      </c>
      <c r="G53" s="6">
        <v>3</v>
      </c>
      <c r="H53" s="6">
        <v>4</v>
      </c>
      <c r="I53" s="6">
        <v>3</v>
      </c>
      <c r="J53" s="6">
        <v>3</v>
      </c>
      <c r="K53" s="6">
        <v>3</v>
      </c>
      <c r="L53" s="6">
        <v>3</v>
      </c>
      <c r="M53" s="6">
        <v>3</v>
      </c>
      <c r="N53" s="6">
        <v>3</v>
      </c>
      <c r="O53" s="6">
        <v>3</v>
      </c>
      <c r="P53" s="6">
        <v>3</v>
      </c>
      <c r="Q53" s="6">
        <v>3</v>
      </c>
      <c r="R53" s="6">
        <v>3</v>
      </c>
      <c r="S53" s="6">
        <v>4</v>
      </c>
      <c r="T53" s="4">
        <f t="shared" si="0"/>
        <v>56</v>
      </c>
    </row>
    <row r="54" spans="1:20" x14ac:dyDescent="0.2">
      <c r="A54" s="4">
        <v>53</v>
      </c>
      <c r="B54" s="6">
        <v>3</v>
      </c>
      <c r="C54" s="6">
        <v>3</v>
      </c>
      <c r="D54" s="6">
        <v>3</v>
      </c>
      <c r="E54" s="6">
        <v>4</v>
      </c>
      <c r="F54" s="6">
        <v>4</v>
      </c>
      <c r="G54" s="6">
        <v>4</v>
      </c>
      <c r="H54" s="6">
        <v>4</v>
      </c>
      <c r="I54" s="6">
        <v>3</v>
      </c>
      <c r="J54" s="6">
        <v>3</v>
      </c>
      <c r="K54" s="6">
        <v>4</v>
      </c>
      <c r="L54" s="6">
        <v>4</v>
      </c>
      <c r="M54" s="6">
        <v>4</v>
      </c>
      <c r="N54" s="6">
        <v>3</v>
      </c>
      <c r="O54" s="6">
        <v>3</v>
      </c>
      <c r="P54" s="6">
        <v>4</v>
      </c>
      <c r="Q54" s="6">
        <v>4</v>
      </c>
      <c r="R54" s="6">
        <v>3</v>
      </c>
      <c r="S54" s="6">
        <v>4</v>
      </c>
      <c r="T54" s="4">
        <f t="shared" si="0"/>
        <v>64</v>
      </c>
    </row>
    <row r="55" spans="1:20" x14ac:dyDescent="0.2">
      <c r="A55" s="4">
        <v>54</v>
      </c>
      <c r="B55" s="6">
        <v>3</v>
      </c>
      <c r="C55" s="6">
        <v>3</v>
      </c>
      <c r="D55" s="6">
        <v>4</v>
      </c>
      <c r="E55" s="6">
        <v>3</v>
      </c>
      <c r="F55" s="6">
        <v>3</v>
      </c>
      <c r="G55" s="6">
        <v>4</v>
      </c>
      <c r="H55" s="6">
        <v>4</v>
      </c>
      <c r="I55" s="6">
        <v>3</v>
      </c>
      <c r="J55" s="6">
        <v>3</v>
      </c>
      <c r="K55" s="6">
        <v>3</v>
      </c>
      <c r="L55" s="6">
        <v>3</v>
      </c>
      <c r="M55" s="6">
        <v>3</v>
      </c>
      <c r="N55" s="6">
        <v>3</v>
      </c>
      <c r="O55" s="6">
        <v>4</v>
      </c>
      <c r="P55" s="6">
        <v>4</v>
      </c>
      <c r="Q55" s="6">
        <v>3</v>
      </c>
      <c r="R55" s="6">
        <v>3</v>
      </c>
      <c r="S55" s="6">
        <v>4</v>
      </c>
      <c r="T55" s="4">
        <f t="shared" si="0"/>
        <v>60</v>
      </c>
    </row>
    <row r="56" spans="1:20" x14ac:dyDescent="0.2">
      <c r="A56" s="4">
        <v>55</v>
      </c>
      <c r="B56" s="6">
        <v>3</v>
      </c>
      <c r="C56" s="6">
        <v>3</v>
      </c>
      <c r="D56" s="6">
        <v>4</v>
      </c>
      <c r="E56" s="6">
        <v>3</v>
      </c>
      <c r="F56" s="6">
        <v>3</v>
      </c>
      <c r="G56" s="6">
        <v>3</v>
      </c>
      <c r="H56" s="6">
        <v>4</v>
      </c>
      <c r="I56" s="6">
        <v>3</v>
      </c>
      <c r="J56" s="6">
        <v>3</v>
      </c>
      <c r="K56" s="6">
        <v>3</v>
      </c>
      <c r="L56" s="6">
        <v>3</v>
      </c>
      <c r="M56" s="6">
        <v>3</v>
      </c>
      <c r="N56" s="6">
        <v>4</v>
      </c>
      <c r="O56" s="6">
        <v>3</v>
      </c>
      <c r="P56" s="6">
        <v>3</v>
      </c>
      <c r="Q56" s="6">
        <v>4</v>
      </c>
      <c r="R56" s="6">
        <v>4</v>
      </c>
      <c r="S56" s="6">
        <v>4</v>
      </c>
      <c r="T56" s="4">
        <f t="shared" si="0"/>
        <v>60</v>
      </c>
    </row>
    <row r="57" spans="1:20" x14ac:dyDescent="0.2">
      <c r="A57" s="4">
        <v>56</v>
      </c>
      <c r="B57" s="6">
        <v>3</v>
      </c>
      <c r="C57" s="6">
        <v>3</v>
      </c>
      <c r="D57" s="6">
        <v>3</v>
      </c>
      <c r="E57" s="6">
        <v>4</v>
      </c>
      <c r="F57" s="6">
        <v>4</v>
      </c>
      <c r="G57" s="6">
        <v>3</v>
      </c>
      <c r="H57" s="6">
        <v>4</v>
      </c>
      <c r="I57" s="6">
        <v>3</v>
      </c>
      <c r="J57" s="6">
        <v>3</v>
      </c>
      <c r="K57" s="6">
        <v>3</v>
      </c>
      <c r="L57" s="6">
        <v>3</v>
      </c>
      <c r="M57" s="6">
        <v>3</v>
      </c>
      <c r="N57" s="6">
        <v>4</v>
      </c>
      <c r="O57" s="6">
        <v>3</v>
      </c>
      <c r="P57" s="6">
        <v>3</v>
      </c>
      <c r="Q57" s="6">
        <v>4</v>
      </c>
      <c r="R57" s="6">
        <v>3</v>
      </c>
      <c r="S57" s="6">
        <v>4</v>
      </c>
      <c r="T57" s="4">
        <f t="shared" si="0"/>
        <v>60</v>
      </c>
    </row>
    <row r="58" spans="1:20" x14ac:dyDescent="0.2">
      <c r="A58" s="4">
        <v>57</v>
      </c>
      <c r="B58" s="6">
        <v>2</v>
      </c>
      <c r="C58" s="6">
        <v>3</v>
      </c>
      <c r="D58" s="6">
        <v>4</v>
      </c>
      <c r="E58" s="6">
        <v>3</v>
      </c>
      <c r="F58" s="6">
        <v>3</v>
      </c>
      <c r="G58" s="6">
        <v>3</v>
      </c>
      <c r="H58" s="6">
        <v>4</v>
      </c>
      <c r="I58" s="6">
        <v>3</v>
      </c>
      <c r="J58" s="6">
        <v>3</v>
      </c>
      <c r="K58" s="6">
        <v>3</v>
      </c>
      <c r="L58" s="6">
        <v>3</v>
      </c>
      <c r="M58" s="6">
        <v>3</v>
      </c>
      <c r="N58" s="6">
        <v>4</v>
      </c>
      <c r="O58" s="6">
        <v>3</v>
      </c>
      <c r="P58" s="6">
        <v>3</v>
      </c>
      <c r="Q58" s="6">
        <v>4</v>
      </c>
      <c r="R58" s="6">
        <v>3</v>
      </c>
      <c r="S58" s="6">
        <v>4</v>
      </c>
      <c r="T58" s="4">
        <f t="shared" si="0"/>
        <v>58</v>
      </c>
    </row>
    <row r="59" spans="1:20" x14ac:dyDescent="0.2">
      <c r="A59" s="4">
        <v>58</v>
      </c>
      <c r="B59" s="6">
        <v>3</v>
      </c>
      <c r="C59" s="6">
        <v>3</v>
      </c>
      <c r="D59" s="6">
        <v>4</v>
      </c>
      <c r="E59" s="6">
        <v>3</v>
      </c>
      <c r="F59" s="6">
        <v>2</v>
      </c>
      <c r="G59" s="6">
        <v>3</v>
      </c>
      <c r="H59" s="6">
        <v>4</v>
      </c>
      <c r="I59" s="6">
        <v>4</v>
      </c>
      <c r="J59" s="6">
        <v>3</v>
      </c>
      <c r="K59" s="6">
        <v>3</v>
      </c>
      <c r="L59" s="6">
        <v>2</v>
      </c>
      <c r="M59" s="6">
        <v>3</v>
      </c>
      <c r="N59" s="6">
        <v>4</v>
      </c>
      <c r="O59" s="6">
        <v>3</v>
      </c>
      <c r="P59" s="6">
        <v>4</v>
      </c>
      <c r="Q59" s="6">
        <v>4</v>
      </c>
      <c r="R59" s="6">
        <v>3</v>
      </c>
      <c r="S59" s="6">
        <v>4</v>
      </c>
      <c r="T59" s="4">
        <f t="shared" si="0"/>
        <v>59</v>
      </c>
    </row>
    <row r="60" spans="1:20" x14ac:dyDescent="0.2">
      <c r="A60" s="4">
        <v>59</v>
      </c>
      <c r="B60" s="6">
        <v>2</v>
      </c>
      <c r="C60" s="6">
        <v>3</v>
      </c>
      <c r="D60" s="6">
        <v>3</v>
      </c>
      <c r="E60" s="6">
        <v>3</v>
      </c>
      <c r="F60" s="6">
        <v>4</v>
      </c>
      <c r="G60" s="6">
        <v>3</v>
      </c>
      <c r="H60" s="6">
        <v>4</v>
      </c>
      <c r="I60" s="6">
        <v>3</v>
      </c>
      <c r="J60" s="6">
        <v>3</v>
      </c>
      <c r="K60" s="6">
        <v>3</v>
      </c>
      <c r="L60" s="6">
        <v>3</v>
      </c>
      <c r="M60" s="6">
        <v>3</v>
      </c>
      <c r="N60" s="6">
        <v>3</v>
      </c>
      <c r="O60" s="6">
        <v>4</v>
      </c>
      <c r="P60" s="6">
        <v>3</v>
      </c>
      <c r="Q60" s="6">
        <v>4</v>
      </c>
      <c r="R60" s="6">
        <v>3</v>
      </c>
      <c r="S60" s="6">
        <v>4</v>
      </c>
      <c r="T60" s="4">
        <f t="shared" si="0"/>
        <v>58</v>
      </c>
    </row>
    <row r="61" spans="1:20" x14ac:dyDescent="0.2">
      <c r="A61" s="4">
        <v>60</v>
      </c>
      <c r="B61" s="6">
        <v>2</v>
      </c>
      <c r="C61" s="6">
        <v>3</v>
      </c>
      <c r="D61" s="6">
        <v>3</v>
      </c>
      <c r="E61" s="6">
        <v>3</v>
      </c>
      <c r="F61" s="6">
        <v>3</v>
      </c>
      <c r="G61" s="6">
        <v>3</v>
      </c>
      <c r="H61" s="6">
        <v>4</v>
      </c>
      <c r="I61" s="6">
        <v>3</v>
      </c>
      <c r="J61" s="6">
        <v>3</v>
      </c>
      <c r="K61" s="6">
        <v>3</v>
      </c>
      <c r="L61" s="6">
        <v>2</v>
      </c>
      <c r="M61" s="6">
        <v>3</v>
      </c>
      <c r="N61" s="6">
        <v>4</v>
      </c>
      <c r="O61" s="6">
        <v>3</v>
      </c>
      <c r="P61" s="6">
        <v>4</v>
      </c>
      <c r="Q61" s="6">
        <v>4</v>
      </c>
      <c r="R61" s="6">
        <v>3</v>
      </c>
      <c r="S61" s="6">
        <v>3</v>
      </c>
      <c r="T61" s="4">
        <f t="shared" si="0"/>
        <v>56</v>
      </c>
    </row>
    <row r="62" spans="1:20" x14ac:dyDescent="0.2">
      <c r="A62" s="4">
        <v>61</v>
      </c>
      <c r="B62" s="6">
        <v>3</v>
      </c>
      <c r="C62" s="6">
        <v>3</v>
      </c>
      <c r="D62" s="6">
        <v>4</v>
      </c>
      <c r="E62" s="6">
        <v>4</v>
      </c>
      <c r="F62" s="6">
        <v>4</v>
      </c>
      <c r="G62" s="6">
        <v>3</v>
      </c>
      <c r="H62" s="6">
        <v>4</v>
      </c>
      <c r="I62" s="6">
        <v>3</v>
      </c>
      <c r="J62" s="6">
        <v>3</v>
      </c>
      <c r="K62" s="6">
        <v>3</v>
      </c>
      <c r="L62" s="6">
        <v>3</v>
      </c>
      <c r="M62" s="6">
        <v>3</v>
      </c>
      <c r="N62" s="6">
        <v>3</v>
      </c>
      <c r="O62" s="6">
        <v>3</v>
      </c>
      <c r="P62" s="6">
        <v>4</v>
      </c>
      <c r="Q62" s="6">
        <v>3</v>
      </c>
      <c r="R62" s="6">
        <v>4</v>
      </c>
      <c r="S62" s="6">
        <v>3</v>
      </c>
      <c r="T62" s="4">
        <f t="shared" si="0"/>
        <v>60</v>
      </c>
    </row>
    <row r="63" spans="1:20" x14ac:dyDescent="0.2">
      <c r="A63" s="4">
        <v>62</v>
      </c>
      <c r="B63" s="6">
        <v>3</v>
      </c>
      <c r="C63" s="6">
        <v>3</v>
      </c>
      <c r="D63" s="6">
        <v>3</v>
      </c>
      <c r="E63" s="6">
        <v>3</v>
      </c>
      <c r="F63" s="6">
        <v>3</v>
      </c>
      <c r="G63" s="6">
        <v>4</v>
      </c>
      <c r="H63" s="6">
        <v>3</v>
      </c>
      <c r="I63" s="6">
        <v>3</v>
      </c>
      <c r="J63" s="6">
        <v>2</v>
      </c>
      <c r="K63" s="6">
        <v>3</v>
      </c>
      <c r="L63" s="6">
        <v>2</v>
      </c>
      <c r="M63" s="6">
        <v>3</v>
      </c>
      <c r="N63" s="6">
        <v>3</v>
      </c>
      <c r="O63" s="6">
        <v>3</v>
      </c>
      <c r="P63" s="6">
        <v>3</v>
      </c>
      <c r="Q63" s="6">
        <v>4</v>
      </c>
      <c r="R63" s="6">
        <v>3</v>
      </c>
      <c r="S63" s="6">
        <v>3</v>
      </c>
      <c r="T63" s="4">
        <f t="shared" si="0"/>
        <v>54</v>
      </c>
    </row>
    <row r="64" spans="1:20" x14ac:dyDescent="0.2">
      <c r="A64" s="4">
        <v>63</v>
      </c>
      <c r="B64" s="6">
        <v>2</v>
      </c>
      <c r="C64" s="6">
        <v>4</v>
      </c>
      <c r="D64" s="6">
        <v>3</v>
      </c>
      <c r="E64" s="6">
        <v>3</v>
      </c>
      <c r="F64" s="6">
        <v>3</v>
      </c>
      <c r="G64" s="6">
        <v>3</v>
      </c>
      <c r="H64" s="6">
        <v>3</v>
      </c>
      <c r="I64" s="6">
        <v>3</v>
      </c>
      <c r="J64" s="6">
        <v>3</v>
      </c>
      <c r="K64" s="6">
        <v>3</v>
      </c>
      <c r="L64" s="6">
        <v>2</v>
      </c>
      <c r="M64" s="6">
        <v>3</v>
      </c>
      <c r="N64" s="6">
        <v>3</v>
      </c>
      <c r="O64" s="6">
        <v>3</v>
      </c>
      <c r="P64" s="6">
        <v>4</v>
      </c>
      <c r="Q64" s="6">
        <v>3</v>
      </c>
      <c r="R64" s="6">
        <v>3</v>
      </c>
      <c r="S64" s="6">
        <v>4</v>
      </c>
      <c r="T64" s="4">
        <f t="shared" si="0"/>
        <v>55</v>
      </c>
    </row>
    <row r="65" spans="1:20" x14ac:dyDescent="0.2">
      <c r="A65" s="4">
        <v>64</v>
      </c>
      <c r="B65" s="6">
        <v>2</v>
      </c>
      <c r="C65" s="6">
        <v>4</v>
      </c>
      <c r="D65" s="6">
        <v>4</v>
      </c>
      <c r="E65" s="6">
        <v>3</v>
      </c>
      <c r="F65" s="6">
        <v>3</v>
      </c>
      <c r="G65" s="6">
        <v>3</v>
      </c>
      <c r="H65" s="6">
        <v>4</v>
      </c>
      <c r="I65" s="6">
        <v>3</v>
      </c>
      <c r="J65" s="6">
        <v>3</v>
      </c>
      <c r="K65" s="6">
        <v>3</v>
      </c>
      <c r="L65" s="6">
        <v>3</v>
      </c>
      <c r="M65" s="6">
        <v>3</v>
      </c>
      <c r="N65" s="6">
        <v>3</v>
      </c>
      <c r="O65" s="6">
        <v>3</v>
      </c>
      <c r="P65" s="6">
        <v>3</v>
      </c>
      <c r="Q65" s="6">
        <v>3</v>
      </c>
      <c r="R65" s="6">
        <v>3</v>
      </c>
      <c r="S65" s="6">
        <v>4</v>
      </c>
      <c r="T65" s="4">
        <f t="shared" si="0"/>
        <v>57</v>
      </c>
    </row>
    <row r="66" spans="1:20" x14ac:dyDescent="0.2">
      <c r="A66" s="4">
        <v>65</v>
      </c>
      <c r="B66" s="6">
        <v>2</v>
      </c>
      <c r="C66" s="6">
        <v>3</v>
      </c>
      <c r="D66" s="6">
        <v>4</v>
      </c>
      <c r="E66" s="6">
        <v>4</v>
      </c>
      <c r="F66" s="6">
        <v>4</v>
      </c>
      <c r="G66" s="6">
        <v>3</v>
      </c>
      <c r="H66" s="6">
        <v>4</v>
      </c>
      <c r="I66" s="6">
        <v>3</v>
      </c>
      <c r="J66" s="6">
        <v>3</v>
      </c>
      <c r="K66" s="6">
        <v>4</v>
      </c>
      <c r="L66" s="6">
        <v>3</v>
      </c>
      <c r="M66" s="6">
        <v>4</v>
      </c>
      <c r="N66" s="6">
        <v>4</v>
      </c>
      <c r="O66" s="6">
        <v>4</v>
      </c>
      <c r="P66" s="6">
        <v>3</v>
      </c>
      <c r="Q66" s="6">
        <v>4</v>
      </c>
      <c r="R66" s="6">
        <v>3</v>
      </c>
      <c r="S66" s="6">
        <v>4</v>
      </c>
      <c r="T66" s="4">
        <f t="shared" si="0"/>
        <v>63</v>
      </c>
    </row>
    <row r="67" spans="1:20" x14ac:dyDescent="0.2">
      <c r="A67" s="4">
        <v>66</v>
      </c>
      <c r="B67" s="6">
        <v>3</v>
      </c>
      <c r="C67" s="6">
        <v>3</v>
      </c>
      <c r="D67" s="6">
        <v>4</v>
      </c>
      <c r="E67" s="6">
        <v>3</v>
      </c>
      <c r="F67" s="6">
        <v>4</v>
      </c>
      <c r="G67" s="6">
        <v>3</v>
      </c>
      <c r="H67" s="6">
        <v>4</v>
      </c>
      <c r="I67" s="6">
        <v>4</v>
      </c>
      <c r="J67" s="6">
        <v>3</v>
      </c>
      <c r="K67" s="6">
        <v>4</v>
      </c>
      <c r="L67" s="6">
        <v>4</v>
      </c>
      <c r="M67" s="6">
        <v>3</v>
      </c>
      <c r="N67" s="6">
        <v>4</v>
      </c>
      <c r="O67" s="6">
        <v>4</v>
      </c>
      <c r="P67" s="6">
        <v>3</v>
      </c>
      <c r="Q67" s="6">
        <v>3</v>
      </c>
      <c r="R67" s="6">
        <v>4</v>
      </c>
      <c r="S67" s="6">
        <v>4</v>
      </c>
      <c r="T67" s="4">
        <f t="shared" ref="T67:T109" si="1">SUM(B67:S67)</f>
        <v>64</v>
      </c>
    </row>
    <row r="68" spans="1:20" x14ac:dyDescent="0.2">
      <c r="A68" s="4">
        <v>67</v>
      </c>
      <c r="B68" s="6">
        <v>3</v>
      </c>
      <c r="C68" s="6">
        <v>3</v>
      </c>
      <c r="D68" s="6">
        <v>4</v>
      </c>
      <c r="E68" s="6">
        <v>3</v>
      </c>
      <c r="F68" s="6">
        <v>2</v>
      </c>
      <c r="G68" s="6">
        <v>3</v>
      </c>
      <c r="H68" s="6">
        <v>3</v>
      </c>
      <c r="I68" s="6">
        <v>3</v>
      </c>
      <c r="J68" s="6">
        <v>3</v>
      </c>
      <c r="K68" s="6">
        <v>4</v>
      </c>
      <c r="L68" s="6">
        <v>3</v>
      </c>
      <c r="M68" s="6">
        <v>4</v>
      </c>
      <c r="N68" s="6">
        <v>3</v>
      </c>
      <c r="O68" s="6">
        <v>3</v>
      </c>
      <c r="P68" s="6">
        <v>4</v>
      </c>
      <c r="Q68" s="6">
        <v>4</v>
      </c>
      <c r="R68" s="6">
        <v>3</v>
      </c>
      <c r="S68" s="6">
        <v>3</v>
      </c>
      <c r="T68" s="4">
        <f t="shared" si="1"/>
        <v>58</v>
      </c>
    </row>
    <row r="69" spans="1:20" x14ac:dyDescent="0.2">
      <c r="A69" s="4">
        <v>68</v>
      </c>
      <c r="B69" s="6">
        <v>1</v>
      </c>
      <c r="C69" s="6">
        <v>2</v>
      </c>
      <c r="D69" s="6">
        <v>3</v>
      </c>
      <c r="E69" s="6">
        <v>2</v>
      </c>
      <c r="F69" s="6">
        <v>2</v>
      </c>
      <c r="G69" s="6">
        <v>2</v>
      </c>
      <c r="H69" s="6">
        <v>3</v>
      </c>
      <c r="I69" s="6">
        <v>2</v>
      </c>
      <c r="J69" s="6">
        <v>3</v>
      </c>
      <c r="K69" s="6">
        <v>3</v>
      </c>
      <c r="L69" s="6">
        <v>2</v>
      </c>
      <c r="M69" s="6">
        <v>2</v>
      </c>
      <c r="N69" s="6">
        <v>2</v>
      </c>
      <c r="O69" s="6">
        <v>2</v>
      </c>
      <c r="P69" s="6">
        <v>2</v>
      </c>
      <c r="Q69" s="6">
        <v>3</v>
      </c>
      <c r="R69" s="6">
        <v>3</v>
      </c>
      <c r="S69" s="6">
        <v>2</v>
      </c>
      <c r="T69" s="4">
        <f t="shared" si="1"/>
        <v>41</v>
      </c>
    </row>
    <row r="70" spans="1:20" x14ac:dyDescent="0.2">
      <c r="A70" s="4">
        <v>69</v>
      </c>
      <c r="B70" s="6">
        <v>2</v>
      </c>
      <c r="C70" s="6">
        <v>3</v>
      </c>
      <c r="D70" s="6">
        <v>4</v>
      </c>
      <c r="E70" s="6">
        <v>3</v>
      </c>
      <c r="F70" s="6">
        <v>3</v>
      </c>
      <c r="G70" s="6">
        <v>3</v>
      </c>
      <c r="H70" s="6">
        <v>4</v>
      </c>
      <c r="I70" s="6">
        <v>3</v>
      </c>
      <c r="J70" s="6">
        <v>3</v>
      </c>
      <c r="K70" s="6">
        <v>3</v>
      </c>
      <c r="L70" s="6">
        <v>3</v>
      </c>
      <c r="M70" s="6">
        <v>3</v>
      </c>
      <c r="N70" s="6">
        <v>3</v>
      </c>
      <c r="O70" s="6">
        <v>3</v>
      </c>
      <c r="P70" s="6">
        <v>4</v>
      </c>
      <c r="Q70" s="6">
        <v>4</v>
      </c>
      <c r="R70" s="6">
        <v>4</v>
      </c>
      <c r="S70" s="6">
        <v>3</v>
      </c>
      <c r="T70" s="4">
        <f t="shared" si="1"/>
        <v>58</v>
      </c>
    </row>
    <row r="71" spans="1:20" x14ac:dyDescent="0.2">
      <c r="A71" s="4">
        <v>70</v>
      </c>
      <c r="B71" s="6">
        <v>2</v>
      </c>
      <c r="C71" s="6">
        <v>3</v>
      </c>
      <c r="D71" s="6">
        <v>3</v>
      </c>
      <c r="E71" s="6">
        <v>3</v>
      </c>
      <c r="F71" s="6">
        <v>3</v>
      </c>
      <c r="G71" s="6">
        <v>2</v>
      </c>
      <c r="H71" s="6">
        <v>4</v>
      </c>
      <c r="I71" s="6">
        <v>3</v>
      </c>
      <c r="J71" s="6">
        <v>3</v>
      </c>
      <c r="K71" s="6">
        <v>4</v>
      </c>
      <c r="L71" s="6">
        <v>2</v>
      </c>
      <c r="M71" s="6">
        <v>3</v>
      </c>
      <c r="N71" s="6">
        <v>3</v>
      </c>
      <c r="O71" s="6">
        <v>3</v>
      </c>
      <c r="P71" s="6">
        <v>3</v>
      </c>
      <c r="Q71" s="6">
        <v>4</v>
      </c>
      <c r="R71" s="6">
        <v>3</v>
      </c>
      <c r="S71" s="6">
        <v>4</v>
      </c>
      <c r="T71" s="4">
        <f t="shared" si="1"/>
        <v>55</v>
      </c>
    </row>
    <row r="72" spans="1:20" x14ac:dyDescent="0.2">
      <c r="A72" s="4">
        <v>71</v>
      </c>
      <c r="B72" s="6">
        <v>3</v>
      </c>
      <c r="C72" s="6">
        <v>3</v>
      </c>
      <c r="D72" s="6">
        <v>4</v>
      </c>
      <c r="E72" s="6">
        <v>3</v>
      </c>
      <c r="F72" s="6">
        <v>3</v>
      </c>
      <c r="G72" s="6">
        <v>3</v>
      </c>
      <c r="H72" s="6">
        <v>4</v>
      </c>
      <c r="I72" s="6">
        <v>3</v>
      </c>
      <c r="J72" s="6">
        <v>3</v>
      </c>
      <c r="K72" s="6">
        <v>3</v>
      </c>
      <c r="L72" s="6">
        <v>2</v>
      </c>
      <c r="M72" s="6">
        <v>3</v>
      </c>
      <c r="N72" s="6">
        <v>3</v>
      </c>
      <c r="O72" s="6">
        <v>3</v>
      </c>
      <c r="P72" s="6">
        <v>4</v>
      </c>
      <c r="Q72" s="6">
        <v>4</v>
      </c>
      <c r="R72" s="6">
        <v>3</v>
      </c>
      <c r="S72" s="6">
        <v>3</v>
      </c>
      <c r="T72" s="4">
        <f t="shared" si="1"/>
        <v>57</v>
      </c>
    </row>
    <row r="73" spans="1:20" x14ac:dyDescent="0.2">
      <c r="A73" s="4">
        <v>72</v>
      </c>
      <c r="B73" s="6">
        <v>2</v>
      </c>
      <c r="C73" s="6">
        <v>2</v>
      </c>
      <c r="D73" s="6">
        <v>3</v>
      </c>
      <c r="E73" s="6">
        <v>3</v>
      </c>
      <c r="F73" s="6">
        <v>2</v>
      </c>
      <c r="G73" s="6">
        <v>3</v>
      </c>
      <c r="H73" s="6">
        <v>4</v>
      </c>
      <c r="I73" s="6">
        <v>3</v>
      </c>
      <c r="J73" s="6">
        <v>3</v>
      </c>
      <c r="K73" s="6">
        <v>3</v>
      </c>
      <c r="L73" s="6">
        <v>3</v>
      </c>
      <c r="M73" s="6">
        <v>3</v>
      </c>
      <c r="N73" s="6">
        <v>4</v>
      </c>
      <c r="O73" s="6">
        <v>4</v>
      </c>
      <c r="P73" s="6">
        <v>3</v>
      </c>
      <c r="Q73" s="6">
        <v>4</v>
      </c>
      <c r="R73" s="6">
        <v>3</v>
      </c>
      <c r="S73" s="6">
        <v>3</v>
      </c>
      <c r="T73" s="4">
        <f t="shared" si="1"/>
        <v>55</v>
      </c>
    </row>
    <row r="74" spans="1:20" x14ac:dyDescent="0.2">
      <c r="A74" s="4">
        <v>73</v>
      </c>
      <c r="B74" s="6">
        <v>2</v>
      </c>
      <c r="C74" s="6">
        <v>2</v>
      </c>
      <c r="D74" s="6">
        <v>4</v>
      </c>
      <c r="E74" s="6">
        <v>3</v>
      </c>
      <c r="F74" s="6">
        <v>3</v>
      </c>
      <c r="G74" s="6">
        <v>3</v>
      </c>
      <c r="H74" s="6">
        <v>4</v>
      </c>
      <c r="I74" s="6">
        <v>4</v>
      </c>
      <c r="J74" s="6">
        <v>3</v>
      </c>
      <c r="K74" s="6">
        <v>3</v>
      </c>
      <c r="L74" s="6">
        <v>3</v>
      </c>
      <c r="M74" s="6">
        <v>3</v>
      </c>
      <c r="N74" s="6">
        <v>4</v>
      </c>
      <c r="O74" s="6">
        <v>4</v>
      </c>
      <c r="P74" s="6">
        <v>3</v>
      </c>
      <c r="Q74" s="6">
        <v>4</v>
      </c>
      <c r="R74" s="6">
        <v>4</v>
      </c>
      <c r="S74" s="6">
        <v>4</v>
      </c>
      <c r="T74" s="4">
        <f t="shared" si="1"/>
        <v>60</v>
      </c>
    </row>
    <row r="75" spans="1:20" x14ac:dyDescent="0.2">
      <c r="A75" s="4">
        <v>74</v>
      </c>
      <c r="B75" s="6">
        <v>1</v>
      </c>
      <c r="C75" s="6">
        <v>2</v>
      </c>
      <c r="D75" s="6">
        <v>3</v>
      </c>
      <c r="E75" s="6">
        <v>2</v>
      </c>
      <c r="F75" s="6">
        <v>2</v>
      </c>
      <c r="G75" s="6">
        <v>2</v>
      </c>
      <c r="H75" s="6">
        <v>3</v>
      </c>
      <c r="I75" s="6">
        <v>2</v>
      </c>
      <c r="J75" s="6">
        <v>2</v>
      </c>
      <c r="K75" s="6">
        <v>2</v>
      </c>
      <c r="L75" s="6">
        <v>2</v>
      </c>
      <c r="M75" s="6">
        <v>2</v>
      </c>
      <c r="N75" s="6">
        <v>2</v>
      </c>
      <c r="O75" s="6">
        <v>2</v>
      </c>
      <c r="P75" s="6">
        <v>2</v>
      </c>
      <c r="Q75" s="6">
        <v>2</v>
      </c>
      <c r="R75" s="6">
        <v>2</v>
      </c>
      <c r="S75" s="6">
        <v>2</v>
      </c>
      <c r="T75" s="4">
        <f t="shared" si="1"/>
        <v>37</v>
      </c>
    </row>
    <row r="76" spans="1:20" x14ac:dyDescent="0.2">
      <c r="A76" s="4">
        <v>75</v>
      </c>
      <c r="B76" s="6">
        <v>1</v>
      </c>
      <c r="C76" s="6">
        <v>3</v>
      </c>
      <c r="D76" s="6">
        <v>3</v>
      </c>
      <c r="E76" s="6">
        <v>3</v>
      </c>
      <c r="F76" s="6">
        <v>3</v>
      </c>
      <c r="G76" s="6">
        <v>3</v>
      </c>
      <c r="H76" s="6">
        <v>3</v>
      </c>
      <c r="I76" s="6">
        <v>3</v>
      </c>
      <c r="J76" s="6">
        <v>3</v>
      </c>
      <c r="K76" s="6">
        <v>4</v>
      </c>
      <c r="L76" s="6">
        <v>3</v>
      </c>
      <c r="M76" s="6">
        <v>4</v>
      </c>
      <c r="N76" s="6">
        <v>4</v>
      </c>
      <c r="O76" s="6">
        <v>4</v>
      </c>
      <c r="P76" s="6">
        <v>3</v>
      </c>
      <c r="Q76" s="6">
        <v>4</v>
      </c>
      <c r="R76" s="6">
        <v>3</v>
      </c>
      <c r="S76" s="6">
        <v>3</v>
      </c>
      <c r="T76" s="4">
        <f t="shared" si="1"/>
        <v>57</v>
      </c>
    </row>
    <row r="77" spans="1:20" x14ac:dyDescent="0.2">
      <c r="A77" s="4">
        <v>76</v>
      </c>
      <c r="B77" s="6">
        <v>3</v>
      </c>
      <c r="C77" s="6">
        <v>3</v>
      </c>
      <c r="D77" s="6">
        <v>3</v>
      </c>
      <c r="E77" s="6">
        <v>3</v>
      </c>
      <c r="F77" s="6">
        <v>3</v>
      </c>
      <c r="G77" s="6">
        <v>3</v>
      </c>
      <c r="H77" s="6">
        <v>4</v>
      </c>
      <c r="I77" s="6">
        <v>4</v>
      </c>
      <c r="J77" s="6">
        <v>3</v>
      </c>
      <c r="K77" s="6">
        <v>4</v>
      </c>
      <c r="L77" s="6">
        <v>2</v>
      </c>
      <c r="M77" s="6">
        <v>3</v>
      </c>
      <c r="N77" s="6">
        <v>3</v>
      </c>
      <c r="O77" s="6">
        <v>4</v>
      </c>
      <c r="P77" s="6">
        <v>4</v>
      </c>
      <c r="Q77" s="6">
        <v>4</v>
      </c>
      <c r="R77" s="6">
        <v>4</v>
      </c>
      <c r="S77" s="6">
        <v>4</v>
      </c>
      <c r="T77" s="4">
        <f t="shared" si="1"/>
        <v>61</v>
      </c>
    </row>
    <row r="78" spans="1:20" x14ac:dyDescent="0.2">
      <c r="A78" s="4">
        <v>77</v>
      </c>
      <c r="B78" s="6">
        <v>2</v>
      </c>
      <c r="C78" s="6">
        <v>3</v>
      </c>
      <c r="D78" s="6">
        <v>3</v>
      </c>
      <c r="E78" s="6">
        <v>3</v>
      </c>
      <c r="F78" s="6">
        <v>3</v>
      </c>
      <c r="G78" s="6">
        <v>3</v>
      </c>
      <c r="H78" s="6">
        <v>4</v>
      </c>
      <c r="I78" s="6">
        <v>4</v>
      </c>
      <c r="J78" s="6">
        <v>2</v>
      </c>
      <c r="K78" s="6">
        <v>2</v>
      </c>
      <c r="L78" s="6">
        <v>2</v>
      </c>
      <c r="M78" s="6">
        <v>2</v>
      </c>
      <c r="N78" s="6">
        <v>2</v>
      </c>
      <c r="O78" s="6">
        <v>3</v>
      </c>
      <c r="P78" s="6">
        <v>2</v>
      </c>
      <c r="Q78" s="6">
        <v>3</v>
      </c>
      <c r="R78" s="6">
        <v>3</v>
      </c>
      <c r="S78" s="6">
        <v>2</v>
      </c>
      <c r="T78" s="4">
        <f t="shared" si="1"/>
        <v>48</v>
      </c>
    </row>
    <row r="79" spans="1:20" x14ac:dyDescent="0.2">
      <c r="A79" s="4">
        <v>78</v>
      </c>
      <c r="B79" s="6">
        <v>2</v>
      </c>
      <c r="C79" s="6">
        <v>3</v>
      </c>
      <c r="D79" s="6">
        <v>4</v>
      </c>
      <c r="E79" s="6">
        <v>3</v>
      </c>
      <c r="F79" s="6">
        <v>3</v>
      </c>
      <c r="G79" s="6">
        <v>3</v>
      </c>
      <c r="H79" s="6">
        <v>4</v>
      </c>
      <c r="I79" s="6">
        <v>3</v>
      </c>
      <c r="J79" s="6">
        <v>3</v>
      </c>
      <c r="K79" s="6">
        <v>3</v>
      </c>
      <c r="L79" s="6">
        <v>2</v>
      </c>
      <c r="M79" s="6">
        <v>3</v>
      </c>
      <c r="N79" s="6">
        <v>3</v>
      </c>
      <c r="O79" s="6">
        <v>3</v>
      </c>
      <c r="P79" s="6">
        <v>4</v>
      </c>
      <c r="Q79" s="6">
        <v>4</v>
      </c>
      <c r="R79" s="6">
        <v>3</v>
      </c>
      <c r="S79" s="6">
        <v>4</v>
      </c>
      <c r="T79" s="4">
        <f t="shared" si="1"/>
        <v>57</v>
      </c>
    </row>
    <row r="80" spans="1:20" x14ac:dyDescent="0.2">
      <c r="A80" s="4">
        <v>79</v>
      </c>
      <c r="B80" s="6">
        <v>2</v>
      </c>
      <c r="C80" s="6">
        <v>3</v>
      </c>
      <c r="D80" s="6">
        <v>4</v>
      </c>
      <c r="E80" s="6">
        <v>3</v>
      </c>
      <c r="F80" s="6">
        <v>3</v>
      </c>
      <c r="G80" s="6">
        <v>3</v>
      </c>
      <c r="H80" s="6">
        <v>4</v>
      </c>
      <c r="I80" s="6">
        <v>4</v>
      </c>
      <c r="J80" s="6">
        <v>3</v>
      </c>
      <c r="K80" s="6">
        <v>3</v>
      </c>
      <c r="L80" s="6">
        <v>3</v>
      </c>
      <c r="M80" s="6">
        <v>3</v>
      </c>
      <c r="N80" s="6">
        <v>3</v>
      </c>
      <c r="O80" s="6">
        <v>3</v>
      </c>
      <c r="P80" s="6">
        <v>4</v>
      </c>
      <c r="Q80" s="6">
        <v>4</v>
      </c>
      <c r="R80" s="6">
        <v>4</v>
      </c>
      <c r="S80" s="6">
        <v>3</v>
      </c>
      <c r="T80" s="4">
        <f t="shared" si="1"/>
        <v>59</v>
      </c>
    </row>
    <row r="81" spans="1:20" x14ac:dyDescent="0.2">
      <c r="A81" s="4">
        <v>80</v>
      </c>
      <c r="B81" s="6">
        <v>2</v>
      </c>
      <c r="C81" s="6">
        <v>3</v>
      </c>
      <c r="D81" s="6">
        <v>4</v>
      </c>
      <c r="E81" s="6">
        <v>3</v>
      </c>
      <c r="F81" s="6">
        <v>3</v>
      </c>
      <c r="G81" s="6">
        <v>3</v>
      </c>
      <c r="H81" s="6">
        <v>4</v>
      </c>
      <c r="I81" s="6">
        <v>3</v>
      </c>
      <c r="J81" s="6">
        <v>3</v>
      </c>
      <c r="K81" s="6">
        <v>3</v>
      </c>
      <c r="L81" s="6">
        <v>2</v>
      </c>
      <c r="M81" s="6">
        <v>3</v>
      </c>
      <c r="N81" s="6">
        <v>3</v>
      </c>
      <c r="O81" s="6">
        <v>3</v>
      </c>
      <c r="P81" s="6">
        <v>4</v>
      </c>
      <c r="Q81" s="6">
        <v>4</v>
      </c>
      <c r="R81" s="6">
        <v>3</v>
      </c>
      <c r="S81" s="6">
        <v>4</v>
      </c>
      <c r="T81" s="4">
        <f t="shared" si="1"/>
        <v>57</v>
      </c>
    </row>
    <row r="82" spans="1:20" x14ac:dyDescent="0.2">
      <c r="A82" s="4">
        <v>81</v>
      </c>
      <c r="B82" s="6">
        <v>2</v>
      </c>
      <c r="C82" s="6">
        <v>3</v>
      </c>
      <c r="D82" s="6">
        <v>4</v>
      </c>
      <c r="E82" s="6">
        <v>3</v>
      </c>
      <c r="F82" s="6">
        <v>3</v>
      </c>
      <c r="G82" s="6">
        <v>4</v>
      </c>
      <c r="H82" s="6">
        <v>4</v>
      </c>
      <c r="I82" s="6">
        <v>3</v>
      </c>
      <c r="J82" s="6">
        <v>3</v>
      </c>
      <c r="K82" s="6">
        <v>3</v>
      </c>
      <c r="L82" s="6">
        <v>2</v>
      </c>
      <c r="M82" s="6">
        <v>3</v>
      </c>
      <c r="N82" s="6">
        <v>3</v>
      </c>
      <c r="O82" s="6">
        <v>4</v>
      </c>
      <c r="P82" s="6">
        <v>4</v>
      </c>
      <c r="Q82" s="6">
        <v>4</v>
      </c>
      <c r="R82" s="6">
        <v>3</v>
      </c>
      <c r="S82" s="6">
        <v>3</v>
      </c>
      <c r="T82" s="4">
        <f t="shared" si="1"/>
        <v>58</v>
      </c>
    </row>
    <row r="83" spans="1:20" x14ac:dyDescent="0.2">
      <c r="A83" s="4">
        <v>82</v>
      </c>
      <c r="B83" s="6">
        <v>2</v>
      </c>
      <c r="C83" s="6">
        <v>3</v>
      </c>
      <c r="D83" s="6">
        <v>4</v>
      </c>
      <c r="E83" s="6">
        <v>3</v>
      </c>
      <c r="F83" s="6">
        <v>3</v>
      </c>
      <c r="G83" s="6">
        <v>3</v>
      </c>
      <c r="H83" s="6">
        <v>4</v>
      </c>
      <c r="I83" s="6">
        <v>4</v>
      </c>
      <c r="J83" s="6">
        <v>3</v>
      </c>
      <c r="K83" s="6">
        <v>4</v>
      </c>
      <c r="L83" s="6">
        <v>3</v>
      </c>
      <c r="M83" s="6">
        <v>3</v>
      </c>
      <c r="N83" s="6">
        <v>4</v>
      </c>
      <c r="O83" s="6">
        <v>3</v>
      </c>
      <c r="P83" s="6">
        <v>3</v>
      </c>
      <c r="Q83" s="6">
        <v>4</v>
      </c>
      <c r="R83" s="6">
        <v>3</v>
      </c>
      <c r="S83" s="6">
        <v>4</v>
      </c>
      <c r="T83" s="4">
        <f t="shared" si="1"/>
        <v>60</v>
      </c>
    </row>
    <row r="84" spans="1:20" x14ac:dyDescent="0.2">
      <c r="A84" s="4">
        <v>83</v>
      </c>
      <c r="B84" s="6">
        <v>2</v>
      </c>
      <c r="C84" s="6">
        <v>3</v>
      </c>
      <c r="D84" s="6">
        <v>4</v>
      </c>
      <c r="E84" s="6">
        <v>3</v>
      </c>
      <c r="F84" s="6">
        <v>3</v>
      </c>
      <c r="G84" s="6">
        <v>3</v>
      </c>
      <c r="H84" s="6">
        <v>4</v>
      </c>
      <c r="I84" s="6">
        <v>4</v>
      </c>
      <c r="J84" s="6">
        <v>3</v>
      </c>
      <c r="K84" s="6">
        <v>3</v>
      </c>
      <c r="L84" s="6">
        <v>3</v>
      </c>
      <c r="M84" s="6">
        <v>3</v>
      </c>
      <c r="N84" s="6">
        <v>3</v>
      </c>
      <c r="O84" s="6">
        <v>3</v>
      </c>
      <c r="P84" s="6">
        <v>4</v>
      </c>
      <c r="Q84" s="6">
        <v>3</v>
      </c>
      <c r="R84" s="6">
        <v>4</v>
      </c>
      <c r="S84" s="6">
        <v>4</v>
      </c>
      <c r="T84" s="4">
        <f t="shared" si="1"/>
        <v>59</v>
      </c>
    </row>
    <row r="85" spans="1:20" x14ac:dyDescent="0.2">
      <c r="A85" s="4">
        <v>84</v>
      </c>
      <c r="B85" s="6">
        <v>2</v>
      </c>
      <c r="C85" s="6">
        <v>3</v>
      </c>
      <c r="D85" s="6">
        <v>4</v>
      </c>
      <c r="E85" s="6">
        <v>3</v>
      </c>
      <c r="F85" s="6">
        <v>3</v>
      </c>
      <c r="G85" s="6">
        <v>3</v>
      </c>
      <c r="H85" s="6">
        <v>3</v>
      </c>
      <c r="I85" s="6">
        <v>4</v>
      </c>
      <c r="J85" s="6">
        <v>3</v>
      </c>
      <c r="K85" s="6">
        <v>3</v>
      </c>
      <c r="L85" s="6">
        <v>3</v>
      </c>
      <c r="M85" s="6">
        <v>3</v>
      </c>
      <c r="N85" s="6">
        <v>3</v>
      </c>
      <c r="O85" s="6">
        <v>4</v>
      </c>
      <c r="P85" s="6">
        <v>4</v>
      </c>
      <c r="Q85" s="6">
        <v>4</v>
      </c>
      <c r="R85" s="6">
        <v>4</v>
      </c>
      <c r="S85" s="6">
        <v>4</v>
      </c>
      <c r="T85" s="4">
        <f t="shared" si="1"/>
        <v>60</v>
      </c>
    </row>
    <row r="86" spans="1:20" x14ac:dyDescent="0.2">
      <c r="A86" s="4">
        <v>85</v>
      </c>
      <c r="B86" s="6">
        <v>2</v>
      </c>
      <c r="C86" s="6">
        <v>3</v>
      </c>
      <c r="D86" s="6">
        <v>4</v>
      </c>
      <c r="E86" s="6">
        <v>3</v>
      </c>
      <c r="F86" s="6">
        <v>3</v>
      </c>
      <c r="G86" s="6">
        <v>3</v>
      </c>
      <c r="H86" s="6">
        <v>4</v>
      </c>
      <c r="I86" s="6">
        <v>3</v>
      </c>
      <c r="J86" s="6">
        <v>3</v>
      </c>
      <c r="K86" s="6">
        <v>3</v>
      </c>
      <c r="L86" s="6">
        <v>2</v>
      </c>
      <c r="M86" s="6">
        <v>4</v>
      </c>
      <c r="N86" s="6">
        <v>3</v>
      </c>
      <c r="O86" s="6">
        <v>4</v>
      </c>
      <c r="P86" s="6">
        <v>4</v>
      </c>
      <c r="Q86" s="6">
        <v>4</v>
      </c>
      <c r="R86" s="6">
        <v>3</v>
      </c>
      <c r="S86" s="6">
        <v>4</v>
      </c>
      <c r="T86" s="4">
        <f t="shared" si="1"/>
        <v>59</v>
      </c>
    </row>
    <row r="87" spans="1:20" x14ac:dyDescent="0.2">
      <c r="A87" s="4">
        <v>86</v>
      </c>
      <c r="B87" s="6">
        <v>3</v>
      </c>
      <c r="C87" s="6">
        <v>3</v>
      </c>
      <c r="D87" s="6">
        <v>4</v>
      </c>
      <c r="E87" s="6">
        <v>4</v>
      </c>
      <c r="F87" s="6">
        <v>3</v>
      </c>
      <c r="G87" s="6">
        <v>3</v>
      </c>
      <c r="H87" s="6">
        <v>4</v>
      </c>
      <c r="I87" s="6">
        <v>3</v>
      </c>
      <c r="J87" s="6">
        <v>3</v>
      </c>
      <c r="K87" s="6">
        <v>4</v>
      </c>
      <c r="L87" s="6">
        <v>2</v>
      </c>
      <c r="M87" s="6">
        <v>3</v>
      </c>
      <c r="N87" s="6">
        <v>3</v>
      </c>
      <c r="O87" s="6">
        <v>4</v>
      </c>
      <c r="P87" s="6">
        <v>3</v>
      </c>
      <c r="Q87" s="6">
        <v>3</v>
      </c>
      <c r="R87" s="6">
        <v>3</v>
      </c>
      <c r="S87" s="6">
        <v>4</v>
      </c>
      <c r="T87" s="4">
        <f t="shared" si="1"/>
        <v>59</v>
      </c>
    </row>
    <row r="88" spans="1:20" x14ac:dyDescent="0.2">
      <c r="A88" s="4">
        <v>87</v>
      </c>
      <c r="B88" s="6">
        <v>3</v>
      </c>
      <c r="C88" s="6">
        <v>3</v>
      </c>
      <c r="D88" s="6">
        <v>4</v>
      </c>
      <c r="E88" s="6">
        <v>3</v>
      </c>
      <c r="F88" s="6">
        <v>3</v>
      </c>
      <c r="G88" s="6">
        <v>3</v>
      </c>
      <c r="H88" s="6">
        <v>3</v>
      </c>
      <c r="I88" s="6">
        <v>4</v>
      </c>
      <c r="J88" s="6">
        <v>3</v>
      </c>
      <c r="K88" s="6">
        <v>4</v>
      </c>
      <c r="L88" s="6">
        <v>2</v>
      </c>
      <c r="M88" s="6">
        <v>3</v>
      </c>
      <c r="N88" s="6">
        <v>4</v>
      </c>
      <c r="O88" s="6">
        <v>4</v>
      </c>
      <c r="P88" s="6">
        <v>4</v>
      </c>
      <c r="Q88" s="6">
        <v>3</v>
      </c>
      <c r="R88" s="6">
        <v>3</v>
      </c>
      <c r="S88" s="6">
        <v>4</v>
      </c>
      <c r="T88" s="4">
        <f t="shared" si="1"/>
        <v>60</v>
      </c>
    </row>
    <row r="89" spans="1:20" x14ac:dyDescent="0.2">
      <c r="A89" s="4">
        <v>88</v>
      </c>
      <c r="B89" s="6">
        <v>3</v>
      </c>
      <c r="C89" s="6">
        <v>3</v>
      </c>
      <c r="D89" s="6">
        <v>4</v>
      </c>
      <c r="E89" s="6">
        <v>4</v>
      </c>
      <c r="F89" s="6">
        <v>3</v>
      </c>
      <c r="G89" s="6">
        <v>3</v>
      </c>
      <c r="H89" s="6">
        <v>3</v>
      </c>
      <c r="I89" s="6">
        <v>3</v>
      </c>
      <c r="J89" s="6">
        <v>4</v>
      </c>
      <c r="K89" s="6">
        <v>3</v>
      </c>
      <c r="L89" s="6">
        <v>3</v>
      </c>
      <c r="M89" s="6">
        <v>3</v>
      </c>
      <c r="N89" s="6">
        <v>4</v>
      </c>
      <c r="O89" s="6">
        <v>3</v>
      </c>
      <c r="P89" s="6">
        <v>4</v>
      </c>
      <c r="Q89" s="6">
        <v>3</v>
      </c>
      <c r="R89" s="6">
        <v>4</v>
      </c>
      <c r="S89" s="6">
        <v>4</v>
      </c>
      <c r="T89" s="4">
        <f t="shared" si="1"/>
        <v>61</v>
      </c>
    </row>
    <row r="90" spans="1:20" x14ac:dyDescent="0.2">
      <c r="A90" s="4">
        <v>89</v>
      </c>
      <c r="B90" s="6">
        <v>3</v>
      </c>
      <c r="C90" s="6">
        <v>4</v>
      </c>
      <c r="D90" s="6">
        <v>4</v>
      </c>
      <c r="E90" s="6">
        <v>3</v>
      </c>
      <c r="F90" s="6">
        <v>4</v>
      </c>
      <c r="G90" s="6">
        <v>4</v>
      </c>
      <c r="H90" s="6">
        <v>3</v>
      </c>
      <c r="I90" s="6">
        <v>3</v>
      </c>
      <c r="J90" s="6">
        <v>3</v>
      </c>
      <c r="K90" s="6">
        <v>3</v>
      </c>
      <c r="L90" s="6">
        <v>3</v>
      </c>
      <c r="M90" s="6">
        <v>3</v>
      </c>
      <c r="N90" s="6">
        <v>4</v>
      </c>
      <c r="O90" s="6">
        <v>3</v>
      </c>
      <c r="P90" s="6">
        <v>4</v>
      </c>
      <c r="Q90" s="6">
        <v>4</v>
      </c>
      <c r="R90" s="6">
        <v>3</v>
      </c>
      <c r="S90" s="6">
        <v>4</v>
      </c>
      <c r="T90" s="4">
        <f t="shared" si="1"/>
        <v>62</v>
      </c>
    </row>
    <row r="91" spans="1:20" x14ac:dyDescent="0.2">
      <c r="A91" s="4">
        <v>90</v>
      </c>
      <c r="B91" s="6">
        <v>2</v>
      </c>
      <c r="C91" s="6">
        <v>3</v>
      </c>
      <c r="D91" s="6">
        <v>4</v>
      </c>
      <c r="E91" s="6">
        <v>3</v>
      </c>
      <c r="F91" s="6">
        <v>2</v>
      </c>
      <c r="G91" s="6">
        <v>3</v>
      </c>
      <c r="H91" s="6">
        <v>4</v>
      </c>
      <c r="I91" s="6">
        <v>3</v>
      </c>
      <c r="J91" s="6">
        <v>3</v>
      </c>
      <c r="K91" s="6">
        <v>4</v>
      </c>
      <c r="L91" s="6">
        <v>3</v>
      </c>
      <c r="M91" s="6">
        <v>3</v>
      </c>
      <c r="N91" s="6">
        <v>4</v>
      </c>
      <c r="O91" s="6">
        <v>4</v>
      </c>
      <c r="P91" s="6">
        <v>3</v>
      </c>
      <c r="Q91" s="6">
        <v>4</v>
      </c>
      <c r="R91" s="6">
        <v>4</v>
      </c>
      <c r="S91" s="6">
        <v>4</v>
      </c>
      <c r="T91" s="4">
        <f t="shared" si="1"/>
        <v>60</v>
      </c>
    </row>
    <row r="92" spans="1:20" x14ac:dyDescent="0.2">
      <c r="A92" s="4">
        <v>91</v>
      </c>
      <c r="B92" s="6">
        <v>2</v>
      </c>
      <c r="C92" s="6">
        <v>3</v>
      </c>
      <c r="D92" s="6">
        <v>3</v>
      </c>
      <c r="E92" s="6">
        <v>3</v>
      </c>
      <c r="F92" s="6">
        <v>3</v>
      </c>
      <c r="G92" s="6">
        <v>4</v>
      </c>
      <c r="H92" s="6">
        <v>3</v>
      </c>
      <c r="I92" s="6">
        <v>3</v>
      </c>
      <c r="J92" s="6">
        <v>3</v>
      </c>
      <c r="K92" s="6">
        <v>3</v>
      </c>
      <c r="L92" s="6">
        <v>2</v>
      </c>
      <c r="M92" s="6">
        <v>3</v>
      </c>
      <c r="N92" s="6">
        <v>4</v>
      </c>
      <c r="O92" s="6">
        <v>3</v>
      </c>
      <c r="P92" s="6">
        <v>3</v>
      </c>
      <c r="Q92" s="6">
        <v>3</v>
      </c>
      <c r="R92" s="6">
        <v>3</v>
      </c>
      <c r="S92" s="6">
        <v>4</v>
      </c>
      <c r="T92" s="4">
        <f t="shared" si="1"/>
        <v>55</v>
      </c>
    </row>
    <row r="93" spans="1:20" x14ac:dyDescent="0.2">
      <c r="A93" s="4">
        <v>92</v>
      </c>
      <c r="B93" s="6">
        <v>3</v>
      </c>
      <c r="C93" s="6">
        <v>3</v>
      </c>
      <c r="D93" s="6">
        <v>4</v>
      </c>
      <c r="E93" s="6">
        <v>3</v>
      </c>
      <c r="F93" s="6">
        <v>3</v>
      </c>
      <c r="G93" s="6">
        <v>3</v>
      </c>
      <c r="H93" s="6">
        <v>4</v>
      </c>
      <c r="I93" s="6">
        <v>3</v>
      </c>
      <c r="J93" s="6">
        <v>3</v>
      </c>
      <c r="K93" s="6">
        <v>3</v>
      </c>
      <c r="L93" s="6">
        <v>3</v>
      </c>
      <c r="M93" s="6">
        <v>3</v>
      </c>
      <c r="N93" s="6">
        <v>4</v>
      </c>
      <c r="O93" s="6">
        <v>3</v>
      </c>
      <c r="P93" s="6">
        <v>3</v>
      </c>
      <c r="Q93" s="6">
        <v>3</v>
      </c>
      <c r="R93" s="6">
        <v>4</v>
      </c>
      <c r="S93" s="6">
        <v>3</v>
      </c>
      <c r="T93" s="4">
        <f t="shared" si="1"/>
        <v>58</v>
      </c>
    </row>
    <row r="94" spans="1:20" x14ac:dyDescent="0.2">
      <c r="A94" s="4">
        <v>93</v>
      </c>
      <c r="B94" s="6">
        <v>3</v>
      </c>
      <c r="C94" s="6">
        <v>3</v>
      </c>
      <c r="D94" s="6">
        <v>4</v>
      </c>
      <c r="E94" s="6">
        <v>3</v>
      </c>
      <c r="F94" s="6">
        <v>3</v>
      </c>
      <c r="G94" s="6">
        <v>3</v>
      </c>
      <c r="H94" s="6">
        <v>3</v>
      </c>
      <c r="I94" s="6">
        <v>3</v>
      </c>
      <c r="J94" s="6">
        <v>3</v>
      </c>
      <c r="K94" s="6">
        <v>3</v>
      </c>
      <c r="L94" s="6">
        <v>3</v>
      </c>
      <c r="M94" s="6">
        <v>4</v>
      </c>
      <c r="N94" s="6">
        <v>3</v>
      </c>
      <c r="O94" s="6">
        <v>4</v>
      </c>
      <c r="P94" s="6">
        <v>3</v>
      </c>
      <c r="Q94" s="6">
        <v>4</v>
      </c>
      <c r="R94" s="6">
        <v>3</v>
      </c>
      <c r="S94" s="6">
        <v>4</v>
      </c>
      <c r="T94" s="4">
        <f t="shared" si="1"/>
        <v>59</v>
      </c>
    </row>
    <row r="95" spans="1:20" x14ac:dyDescent="0.2">
      <c r="A95" s="4">
        <v>94</v>
      </c>
      <c r="B95" s="6">
        <v>2</v>
      </c>
      <c r="C95" s="6">
        <v>3</v>
      </c>
      <c r="D95" s="6">
        <v>4</v>
      </c>
      <c r="E95" s="6">
        <v>3</v>
      </c>
      <c r="F95" s="6">
        <v>3</v>
      </c>
      <c r="G95" s="6">
        <v>3</v>
      </c>
      <c r="H95" s="6">
        <v>4</v>
      </c>
      <c r="I95" s="6">
        <v>3</v>
      </c>
      <c r="J95" s="6">
        <v>3</v>
      </c>
      <c r="K95" s="6">
        <v>3</v>
      </c>
      <c r="L95" s="6">
        <v>3</v>
      </c>
      <c r="M95" s="6">
        <v>4</v>
      </c>
      <c r="N95" s="6">
        <v>3</v>
      </c>
      <c r="O95" s="6">
        <v>3</v>
      </c>
      <c r="P95" s="6">
        <v>3</v>
      </c>
      <c r="Q95" s="6">
        <v>4</v>
      </c>
      <c r="R95" s="6">
        <v>3</v>
      </c>
      <c r="S95" s="6">
        <v>4</v>
      </c>
      <c r="T95" s="4">
        <f t="shared" si="1"/>
        <v>58</v>
      </c>
    </row>
    <row r="96" spans="1:20" x14ac:dyDescent="0.2">
      <c r="A96" s="4">
        <v>95</v>
      </c>
      <c r="B96" s="6">
        <v>2</v>
      </c>
      <c r="C96" s="6">
        <v>3</v>
      </c>
      <c r="D96" s="6">
        <v>4</v>
      </c>
      <c r="E96" s="6">
        <v>3</v>
      </c>
      <c r="F96" s="6">
        <v>3</v>
      </c>
      <c r="G96" s="6">
        <v>3</v>
      </c>
      <c r="H96" s="6">
        <v>3</v>
      </c>
      <c r="I96" s="6">
        <v>3</v>
      </c>
      <c r="J96" s="6">
        <v>3</v>
      </c>
      <c r="K96" s="6">
        <v>3</v>
      </c>
      <c r="L96" s="6">
        <v>2</v>
      </c>
      <c r="M96" s="6">
        <v>3</v>
      </c>
      <c r="N96" s="6">
        <v>3</v>
      </c>
      <c r="O96" s="6">
        <v>3</v>
      </c>
      <c r="P96" s="6">
        <v>3</v>
      </c>
      <c r="Q96" s="6">
        <v>3</v>
      </c>
      <c r="R96" s="6">
        <v>3</v>
      </c>
      <c r="S96" s="6">
        <v>4</v>
      </c>
      <c r="T96" s="4">
        <f t="shared" si="1"/>
        <v>54</v>
      </c>
    </row>
    <row r="97" spans="1:20" x14ac:dyDescent="0.2">
      <c r="A97" s="4">
        <v>96</v>
      </c>
      <c r="B97" s="6">
        <v>2</v>
      </c>
      <c r="C97" s="6">
        <v>3</v>
      </c>
      <c r="D97" s="6">
        <v>3</v>
      </c>
      <c r="E97" s="6">
        <v>3</v>
      </c>
      <c r="F97" s="6">
        <v>3</v>
      </c>
      <c r="G97" s="6">
        <v>3</v>
      </c>
      <c r="H97" s="6">
        <v>3</v>
      </c>
      <c r="I97" s="6">
        <v>3</v>
      </c>
      <c r="J97" s="6">
        <v>3</v>
      </c>
      <c r="K97" s="6">
        <v>3</v>
      </c>
      <c r="L97" s="6">
        <v>3</v>
      </c>
      <c r="M97" s="6">
        <v>3</v>
      </c>
      <c r="N97" s="6">
        <v>4</v>
      </c>
      <c r="O97" s="6">
        <v>3</v>
      </c>
      <c r="P97" s="6">
        <v>4</v>
      </c>
      <c r="Q97" s="6">
        <v>3</v>
      </c>
      <c r="R97" s="6">
        <v>4</v>
      </c>
      <c r="S97" s="6">
        <v>4</v>
      </c>
      <c r="T97" s="4">
        <f t="shared" si="1"/>
        <v>57</v>
      </c>
    </row>
    <row r="98" spans="1:20" x14ac:dyDescent="0.2">
      <c r="A98" s="4">
        <v>97</v>
      </c>
      <c r="B98" s="6">
        <v>2</v>
      </c>
      <c r="C98" s="6">
        <v>4</v>
      </c>
      <c r="D98" s="6">
        <v>4</v>
      </c>
      <c r="E98" s="6">
        <v>3</v>
      </c>
      <c r="F98" s="6">
        <v>4</v>
      </c>
      <c r="G98" s="6">
        <v>3</v>
      </c>
      <c r="H98" s="6">
        <v>4</v>
      </c>
      <c r="I98" s="6">
        <v>3</v>
      </c>
      <c r="J98" s="6">
        <v>3</v>
      </c>
      <c r="K98" s="6">
        <v>4</v>
      </c>
      <c r="L98" s="6">
        <v>2</v>
      </c>
      <c r="M98" s="6">
        <v>3</v>
      </c>
      <c r="N98" s="6">
        <v>3</v>
      </c>
      <c r="O98" s="6">
        <v>4</v>
      </c>
      <c r="P98" s="6">
        <v>3</v>
      </c>
      <c r="Q98" s="6">
        <v>4</v>
      </c>
      <c r="R98" s="6">
        <v>3</v>
      </c>
      <c r="S98" s="6">
        <v>4</v>
      </c>
      <c r="T98" s="4">
        <f t="shared" si="1"/>
        <v>60</v>
      </c>
    </row>
    <row r="99" spans="1:20" x14ac:dyDescent="0.2">
      <c r="A99" s="4">
        <v>98</v>
      </c>
      <c r="B99" s="6">
        <v>2</v>
      </c>
      <c r="C99" s="6">
        <v>3</v>
      </c>
      <c r="D99" s="6">
        <v>3</v>
      </c>
      <c r="E99" s="6">
        <v>3</v>
      </c>
      <c r="F99" s="6">
        <v>4</v>
      </c>
      <c r="G99" s="6">
        <v>4</v>
      </c>
      <c r="H99" s="6">
        <v>4</v>
      </c>
      <c r="I99" s="6">
        <v>3</v>
      </c>
      <c r="J99" s="6">
        <v>4</v>
      </c>
      <c r="K99" s="6">
        <v>3</v>
      </c>
      <c r="L99" s="6">
        <v>3</v>
      </c>
      <c r="M99" s="6">
        <v>4</v>
      </c>
      <c r="N99" s="6">
        <v>4</v>
      </c>
      <c r="O99" s="6">
        <v>3</v>
      </c>
      <c r="P99" s="6">
        <v>3</v>
      </c>
      <c r="Q99" s="6">
        <v>4</v>
      </c>
      <c r="R99" s="6">
        <v>4</v>
      </c>
      <c r="S99" s="6">
        <v>3</v>
      </c>
      <c r="T99" s="4">
        <f t="shared" si="1"/>
        <v>61</v>
      </c>
    </row>
    <row r="100" spans="1:20" x14ac:dyDescent="0.2">
      <c r="A100" s="4">
        <v>99</v>
      </c>
      <c r="B100" s="6">
        <v>2</v>
      </c>
      <c r="C100" s="6">
        <v>4</v>
      </c>
      <c r="D100" s="6">
        <v>4</v>
      </c>
      <c r="E100" s="6">
        <v>4</v>
      </c>
      <c r="F100" s="6">
        <v>4</v>
      </c>
      <c r="G100" s="6">
        <v>3</v>
      </c>
      <c r="H100" s="6">
        <v>4</v>
      </c>
      <c r="I100" s="6">
        <v>3</v>
      </c>
      <c r="J100" s="6">
        <v>3</v>
      </c>
      <c r="K100" s="6">
        <v>3</v>
      </c>
      <c r="L100" s="6">
        <v>3</v>
      </c>
      <c r="M100" s="6">
        <v>3</v>
      </c>
      <c r="N100" s="6">
        <v>4</v>
      </c>
      <c r="O100" s="6">
        <v>4</v>
      </c>
      <c r="P100" s="6">
        <v>4</v>
      </c>
      <c r="Q100" s="6">
        <v>4</v>
      </c>
      <c r="R100" s="6">
        <v>3</v>
      </c>
      <c r="S100" s="6">
        <v>4</v>
      </c>
      <c r="T100" s="4">
        <f t="shared" si="1"/>
        <v>63</v>
      </c>
    </row>
    <row r="101" spans="1:20" x14ac:dyDescent="0.2">
      <c r="A101" s="4">
        <v>100</v>
      </c>
      <c r="B101" s="6">
        <v>3</v>
      </c>
      <c r="C101" s="6">
        <v>4</v>
      </c>
      <c r="D101" s="6">
        <v>4</v>
      </c>
      <c r="E101" s="6">
        <v>3</v>
      </c>
      <c r="F101" s="6">
        <v>4</v>
      </c>
      <c r="G101" s="6">
        <v>4</v>
      </c>
      <c r="H101" s="6">
        <v>3</v>
      </c>
      <c r="I101" s="6">
        <v>3</v>
      </c>
      <c r="J101" s="6">
        <v>3</v>
      </c>
      <c r="K101" s="6">
        <v>3</v>
      </c>
      <c r="L101" s="6">
        <v>2</v>
      </c>
      <c r="M101" s="6">
        <v>1</v>
      </c>
      <c r="N101" s="6">
        <v>3</v>
      </c>
      <c r="O101" s="6">
        <v>3</v>
      </c>
      <c r="P101" s="6">
        <v>3</v>
      </c>
      <c r="Q101" s="6">
        <v>3</v>
      </c>
      <c r="R101" s="6">
        <v>3</v>
      </c>
      <c r="S101" s="6">
        <v>4</v>
      </c>
      <c r="T101" s="4">
        <f t="shared" si="1"/>
        <v>56</v>
      </c>
    </row>
    <row r="102" spans="1:20" x14ac:dyDescent="0.2">
      <c r="A102" s="4">
        <v>101</v>
      </c>
      <c r="B102" s="6">
        <v>1</v>
      </c>
      <c r="C102" s="6">
        <v>2</v>
      </c>
      <c r="D102" s="6">
        <v>2</v>
      </c>
      <c r="E102" s="6">
        <v>3</v>
      </c>
      <c r="F102" s="6">
        <v>2</v>
      </c>
      <c r="G102" s="6">
        <v>2</v>
      </c>
      <c r="H102" s="6">
        <v>3</v>
      </c>
      <c r="I102" s="6">
        <v>2</v>
      </c>
      <c r="J102" s="6">
        <v>3</v>
      </c>
      <c r="K102" s="6">
        <v>2</v>
      </c>
      <c r="L102" s="6">
        <v>2</v>
      </c>
      <c r="M102" s="6">
        <v>2</v>
      </c>
      <c r="N102" s="6">
        <v>2</v>
      </c>
      <c r="O102" s="6">
        <v>2</v>
      </c>
      <c r="P102" s="6">
        <v>2</v>
      </c>
      <c r="Q102" s="6">
        <v>2</v>
      </c>
      <c r="R102" s="6">
        <v>2</v>
      </c>
      <c r="S102" s="6">
        <v>2</v>
      </c>
      <c r="T102" s="4">
        <f t="shared" si="1"/>
        <v>38</v>
      </c>
    </row>
    <row r="103" spans="1:20" x14ac:dyDescent="0.2">
      <c r="A103" s="4">
        <v>102</v>
      </c>
      <c r="B103" s="6">
        <v>2</v>
      </c>
      <c r="C103" s="6">
        <v>2</v>
      </c>
      <c r="D103" s="6">
        <v>3</v>
      </c>
      <c r="E103" s="6">
        <v>3</v>
      </c>
      <c r="F103" s="6">
        <v>3</v>
      </c>
      <c r="G103" s="6">
        <v>4</v>
      </c>
      <c r="H103" s="6">
        <v>3</v>
      </c>
      <c r="I103" s="6">
        <v>4</v>
      </c>
      <c r="J103" s="6">
        <v>4</v>
      </c>
      <c r="K103" s="6">
        <v>4</v>
      </c>
      <c r="L103" s="6">
        <v>3</v>
      </c>
      <c r="M103" s="6">
        <v>3</v>
      </c>
      <c r="N103" s="6">
        <v>3</v>
      </c>
      <c r="O103" s="6">
        <v>4</v>
      </c>
      <c r="P103" s="6">
        <v>4</v>
      </c>
      <c r="Q103" s="6">
        <v>4</v>
      </c>
      <c r="R103" s="6">
        <v>4</v>
      </c>
      <c r="S103" s="6">
        <v>4</v>
      </c>
      <c r="T103" s="4">
        <f t="shared" si="1"/>
        <v>61</v>
      </c>
    </row>
    <row r="104" spans="1:20" x14ac:dyDescent="0.2">
      <c r="A104" s="4">
        <v>103</v>
      </c>
      <c r="B104" s="6">
        <v>2</v>
      </c>
      <c r="C104" s="6">
        <v>2</v>
      </c>
      <c r="D104" s="6">
        <v>3</v>
      </c>
      <c r="E104" s="6">
        <v>3</v>
      </c>
      <c r="F104" s="6">
        <v>3</v>
      </c>
      <c r="G104" s="6">
        <v>4</v>
      </c>
      <c r="H104" s="6">
        <v>4</v>
      </c>
      <c r="I104" s="6">
        <v>3</v>
      </c>
      <c r="J104" s="6">
        <v>3</v>
      </c>
      <c r="K104" s="6">
        <v>3</v>
      </c>
      <c r="L104" s="6">
        <v>2</v>
      </c>
      <c r="M104" s="6">
        <v>4</v>
      </c>
      <c r="N104" s="6">
        <v>4</v>
      </c>
      <c r="O104" s="6">
        <v>3</v>
      </c>
      <c r="P104" s="6">
        <v>3</v>
      </c>
      <c r="Q104" s="6">
        <v>4</v>
      </c>
      <c r="R104" s="6">
        <v>4</v>
      </c>
      <c r="S104" s="6">
        <v>4</v>
      </c>
      <c r="T104" s="4">
        <f t="shared" si="1"/>
        <v>58</v>
      </c>
    </row>
    <row r="105" spans="1:20" x14ac:dyDescent="0.2">
      <c r="A105" s="4">
        <v>104</v>
      </c>
      <c r="B105" s="6">
        <v>2</v>
      </c>
      <c r="C105" s="6">
        <v>2</v>
      </c>
      <c r="D105" s="6">
        <v>3</v>
      </c>
      <c r="E105" s="6">
        <v>3</v>
      </c>
      <c r="F105" s="6">
        <v>2</v>
      </c>
      <c r="G105" s="6">
        <v>3</v>
      </c>
      <c r="H105" s="6">
        <v>3</v>
      </c>
      <c r="I105" s="6">
        <v>3</v>
      </c>
      <c r="J105" s="6">
        <v>3</v>
      </c>
      <c r="K105" s="6">
        <v>3</v>
      </c>
      <c r="L105" s="6">
        <v>2</v>
      </c>
      <c r="M105" s="6">
        <v>2</v>
      </c>
      <c r="N105" s="6">
        <v>3</v>
      </c>
      <c r="O105" s="6">
        <v>3</v>
      </c>
      <c r="P105" s="6">
        <v>4</v>
      </c>
      <c r="Q105" s="6">
        <v>4</v>
      </c>
      <c r="R105" s="6">
        <v>4</v>
      </c>
      <c r="S105" s="6">
        <v>4</v>
      </c>
      <c r="T105" s="4">
        <f t="shared" si="1"/>
        <v>53</v>
      </c>
    </row>
    <row r="106" spans="1:20" x14ac:dyDescent="0.2">
      <c r="A106" s="4">
        <v>105</v>
      </c>
      <c r="B106" s="6">
        <v>2</v>
      </c>
      <c r="C106" s="6">
        <v>3</v>
      </c>
      <c r="D106" s="6">
        <v>2</v>
      </c>
      <c r="E106" s="6">
        <v>3</v>
      </c>
      <c r="F106" s="6">
        <v>3</v>
      </c>
      <c r="G106" s="6">
        <v>2</v>
      </c>
      <c r="H106" s="6">
        <v>3</v>
      </c>
      <c r="I106" s="6">
        <v>3</v>
      </c>
      <c r="J106" s="6">
        <v>3</v>
      </c>
      <c r="K106" s="6">
        <v>4</v>
      </c>
      <c r="L106" s="6">
        <v>2</v>
      </c>
      <c r="M106" s="6">
        <v>3</v>
      </c>
      <c r="N106" s="6">
        <v>3</v>
      </c>
      <c r="O106" s="6">
        <v>3</v>
      </c>
      <c r="P106" s="6">
        <v>3</v>
      </c>
      <c r="Q106" s="6">
        <v>4</v>
      </c>
      <c r="R106" s="6">
        <v>4</v>
      </c>
      <c r="S106" s="6">
        <v>3</v>
      </c>
      <c r="T106" s="4">
        <f t="shared" si="1"/>
        <v>53</v>
      </c>
    </row>
    <row r="107" spans="1:20" x14ac:dyDescent="0.2">
      <c r="A107" s="4">
        <v>106</v>
      </c>
      <c r="B107" s="6">
        <v>2</v>
      </c>
      <c r="C107" s="6">
        <v>3</v>
      </c>
      <c r="D107" s="6">
        <v>3</v>
      </c>
      <c r="E107" s="6">
        <v>4</v>
      </c>
      <c r="F107" s="6">
        <v>4</v>
      </c>
      <c r="G107" s="6">
        <v>3</v>
      </c>
      <c r="H107" s="6">
        <v>4</v>
      </c>
      <c r="I107" s="6">
        <v>3</v>
      </c>
      <c r="J107" s="6">
        <v>3</v>
      </c>
      <c r="K107" s="6">
        <v>3</v>
      </c>
      <c r="L107" s="6">
        <v>3</v>
      </c>
      <c r="M107" s="6">
        <v>3</v>
      </c>
      <c r="N107" s="6">
        <v>3</v>
      </c>
      <c r="O107" s="6">
        <v>4</v>
      </c>
      <c r="P107" s="6">
        <v>3</v>
      </c>
      <c r="Q107" s="6">
        <v>4</v>
      </c>
      <c r="R107" s="6">
        <v>3</v>
      </c>
      <c r="S107" s="6">
        <v>4</v>
      </c>
      <c r="T107" s="4">
        <f t="shared" si="1"/>
        <v>59</v>
      </c>
    </row>
    <row r="108" spans="1:20" x14ac:dyDescent="0.2">
      <c r="A108" s="4">
        <v>107</v>
      </c>
      <c r="B108" s="6">
        <v>1</v>
      </c>
      <c r="C108" s="6">
        <v>4</v>
      </c>
      <c r="D108" s="6">
        <v>3</v>
      </c>
      <c r="E108" s="6">
        <v>3</v>
      </c>
      <c r="F108" s="6">
        <v>3</v>
      </c>
      <c r="G108" s="6">
        <v>3</v>
      </c>
      <c r="H108" s="6">
        <v>4</v>
      </c>
      <c r="I108" s="6">
        <v>3</v>
      </c>
      <c r="J108" s="6">
        <v>3</v>
      </c>
      <c r="K108" s="6">
        <v>4</v>
      </c>
      <c r="L108" s="6">
        <v>1</v>
      </c>
      <c r="M108" s="6">
        <v>3</v>
      </c>
      <c r="N108" s="6">
        <v>3</v>
      </c>
      <c r="O108" s="6">
        <v>3</v>
      </c>
      <c r="P108" s="6">
        <v>3</v>
      </c>
      <c r="Q108" s="6">
        <v>3</v>
      </c>
      <c r="R108" s="6">
        <v>4</v>
      </c>
      <c r="S108" s="6">
        <v>4</v>
      </c>
      <c r="T108" s="4">
        <f t="shared" si="1"/>
        <v>55</v>
      </c>
    </row>
    <row r="109" spans="1:20" x14ac:dyDescent="0.2">
      <c r="A109" s="4">
        <v>108</v>
      </c>
      <c r="B109" s="6">
        <v>1</v>
      </c>
      <c r="C109" s="6">
        <v>2</v>
      </c>
      <c r="D109" s="6">
        <v>2</v>
      </c>
      <c r="E109" s="6">
        <v>3</v>
      </c>
      <c r="F109" s="6">
        <v>3</v>
      </c>
      <c r="G109" s="6">
        <v>3</v>
      </c>
      <c r="H109" s="6">
        <v>4</v>
      </c>
      <c r="I109" s="6">
        <v>3</v>
      </c>
      <c r="J109" s="6">
        <v>3</v>
      </c>
      <c r="K109" s="6">
        <v>3</v>
      </c>
      <c r="L109" s="6">
        <v>3</v>
      </c>
      <c r="M109" s="6">
        <v>3</v>
      </c>
      <c r="N109" s="6">
        <v>3</v>
      </c>
      <c r="O109" s="6">
        <v>4</v>
      </c>
      <c r="P109" s="6">
        <v>4</v>
      </c>
      <c r="Q109" s="6">
        <v>4</v>
      </c>
      <c r="R109" s="6">
        <v>4</v>
      </c>
      <c r="S109" s="6">
        <v>3</v>
      </c>
      <c r="T109" s="4">
        <f t="shared" si="1"/>
        <v>55</v>
      </c>
    </row>
    <row r="110" spans="1:20" x14ac:dyDescent="0.2">
      <c r="A110" t="s">
        <v>37</v>
      </c>
      <c r="B110" s="4">
        <f>SUM(B2:B109)</f>
        <v>258</v>
      </c>
      <c r="C110" s="4">
        <f t="shared" ref="C110:S110" si="2">SUM(C2:C109)</f>
        <v>306</v>
      </c>
      <c r="D110" s="4">
        <f t="shared" si="2"/>
        <v>370</v>
      </c>
      <c r="E110" s="4">
        <f t="shared" si="2"/>
        <v>330</v>
      </c>
      <c r="F110" s="4">
        <f t="shared" si="2"/>
        <v>331</v>
      </c>
      <c r="G110" s="4">
        <f t="shared" si="2"/>
        <v>327</v>
      </c>
      <c r="H110" s="4">
        <f t="shared" si="2"/>
        <v>381</v>
      </c>
      <c r="I110" s="4">
        <f t="shared" si="2"/>
        <v>334</v>
      </c>
      <c r="J110" s="4">
        <f t="shared" si="2"/>
        <v>327</v>
      </c>
      <c r="K110" s="4">
        <f t="shared" si="2"/>
        <v>342</v>
      </c>
      <c r="L110" s="4">
        <f t="shared" si="2"/>
        <v>287</v>
      </c>
      <c r="M110" s="4">
        <f t="shared" si="2"/>
        <v>329</v>
      </c>
      <c r="N110" s="4">
        <f t="shared" si="2"/>
        <v>345</v>
      </c>
      <c r="O110" s="4">
        <f t="shared" si="2"/>
        <v>355</v>
      </c>
      <c r="P110" s="4">
        <f t="shared" si="2"/>
        <v>353</v>
      </c>
      <c r="Q110" s="4">
        <f t="shared" si="2"/>
        <v>378</v>
      </c>
      <c r="R110" s="4">
        <f t="shared" si="2"/>
        <v>356</v>
      </c>
      <c r="S110" s="4">
        <f t="shared" si="2"/>
        <v>382</v>
      </c>
    </row>
    <row r="111" spans="1:20" x14ac:dyDescent="0.2">
      <c r="A111" t="s">
        <v>38</v>
      </c>
      <c r="B111" s="8">
        <f>AVERAGE(B2:B109)</f>
        <v>2.3888888888888888</v>
      </c>
      <c r="C111" s="8">
        <f t="shared" ref="C111:S111" si="3">AVERAGE(C2:C109)</f>
        <v>2.8333333333333335</v>
      </c>
      <c r="D111" s="8">
        <f t="shared" si="3"/>
        <v>3.425925925925926</v>
      </c>
      <c r="E111" s="8">
        <f t="shared" si="3"/>
        <v>3.0555555555555554</v>
      </c>
      <c r="F111" s="8">
        <f t="shared" si="3"/>
        <v>3.0648148148148149</v>
      </c>
      <c r="G111" s="8">
        <f t="shared" si="3"/>
        <v>3.0277777777777777</v>
      </c>
      <c r="H111" s="8">
        <f t="shared" si="3"/>
        <v>3.5277777777777777</v>
      </c>
      <c r="I111" s="8">
        <f t="shared" si="3"/>
        <v>3.0925925925925926</v>
      </c>
      <c r="J111" s="8">
        <f t="shared" si="3"/>
        <v>3.0277777777777777</v>
      </c>
      <c r="K111" s="8">
        <f t="shared" si="3"/>
        <v>3.1666666666666665</v>
      </c>
      <c r="L111" s="8">
        <f t="shared" si="3"/>
        <v>2.6574074074074074</v>
      </c>
      <c r="M111" s="8">
        <f t="shared" si="3"/>
        <v>3.0462962962962963</v>
      </c>
      <c r="N111" s="8">
        <f t="shared" si="3"/>
        <v>3.1944444444444446</v>
      </c>
      <c r="O111" s="8">
        <f t="shared" si="3"/>
        <v>3.2870370370370372</v>
      </c>
      <c r="P111" s="8">
        <f t="shared" si="3"/>
        <v>3.2685185185185186</v>
      </c>
      <c r="Q111" s="8">
        <f t="shared" si="3"/>
        <v>3.5</v>
      </c>
      <c r="R111" s="8">
        <f t="shared" si="3"/>
        <v>3.2962962962962963</v>
      </c>
      <c r="S111" s="8">
        <f t="shared" si="3"/>
        <v>3.5370370370370372</v>
      </c>
    </row>
    <row r="113" spans="1:19" x14ac:dyDescent="0.2">
      <c r="A113">
        <v>1</v>
      </c>
      <c r="B113">
        <f>COUNTIF(B2:B109,"1")</f>
        <v>10</v>
      </c>
      <c r="C113">
        <f t="shared" ref="C113:S113" si="4">COUNTIF(C2:C109,"1")</f>
        <v>3</v>
      </c>
      <c r="D113">
        <f t="shared" si="4"/>
        <v>2</v>
      </c>
      <c r="E113">
        <f t="shared" si="4"/>
        <v>1</v>
      </c>
      <c r="F113">
        <f t="shared" si="4"/>
        <v>0</v>
      </c>
      <c r="G113">
        <f t="shared" si="4"/>
        <v>0</v>
      </c>
      <c r="H113">
        <f t="shared" si="4"/>
        <v>0</v>
      </c>
      <c r="I113">
        <f t="shared" si="4"/>
        <v>0</v>
      </c>
      <c r="J113">
        <f t="shared" si="4"/>
        <v>0</v>
      </c>
      <c r="K113">
        <f t="shared" si="4"/>
        <v>1</v>
      </c>
      <c r="L113">
        <f t="shared" si="4"/>
        <v>2</v>
      </c>
      <c r="M113">
        <f t="shared" si="4"/>
        <v>1</v>
      </c>
      <c r="N113">
        <f t="shared" si="4"/>
        <v>2</v>
      </c>
      <c r="O113">
        <f t="shared" si="4"/>
        <v>0</v>
      </c>
      <c r="P113">
        <f t="shared" si="4"/>
        <v>0</v>
      </c>
      <c r="Q113">
        <f t="shared" si="4"/>
        <v>0</v>
      </c>
      <c r="R113">
        <f t="shared" si="4"/>
        <v>0</v>
      </c>
      <c r="S113">
        <f t="shared" si="4"/>
        <v>0</v>
      </c>
    </row>
    <row r="114" spans="1:19" x14ac:dyDescent="0.2">
      <c r="A114">
        <v>2</v>
      </c>
      <c r="B114">
        <f>COUNTIF(B2:B109,"2")</f>
        <v>50</v>
      </c>
      <c r="C114">
        <f t="shared" ref="C114:S114" si="5">COUNTIF(C2:C109,"2")</f>
        <v>24</v>
      </c>
      <c r="D114">
        <f t="shared" si="5"/>
        <v>4</v>
      </c>
      <c r="E114">
        <f t="shared" si="5"/>
        <v>5</v>
      </c>
      <c r="F114">
        <f t="shared" si="5"/>
        <v>12</v>
      </c>
      <c r="G114">
        <f t="shared" si="5"/>
        <v>12</v>
      </c>
      <c r="H114">
        <f t="shared" si="5"/>
        <v>0</v>
      </c>
      <c r="I114">
        <f t="shared" si="5"/>
        <v>9</v>
      </c>
      <c r="J114">
        <f t="shared" si="5"/>
        <v>7</v>
      </c>
      <c r="K114">
        <f t="shared" si="5"/>
        <v>5</v>
      </c>
      <c r="L114">
        <f t="shared" si="5"/>
        <v>38</v>
      </c>
      <c r="M114">
        <f t="shared" si="5"/>
        <v>10</v>
      </c>
      <c r="N114">
        <f t="shared" si="5"/>
        <v>8</v>
      </c>
      <c r="O114">
        <f t="shared" si="5"/>
        <v>7</v>
      </c>
      <c r="P114">
        <f t="shared" si="5"/>
        <v>7</v>
      </c>
      <c r="Q114">
        <f t="shared" si="5"/>
        <v>5</v>
      </c>
      <c r="R114">
        <f t="shared" si="5"/>
        <v>5</v>
      </c>
      <c r="S114">
        <f t="shared" si="5"/>
        <v>7</v>
      </c>
    </row>
    <row r="115" spans="1:19" x14ac:dyDescent="0.2">
      <c r="A115">
        <v>3</v>
      </c>
      <c r="B115">
        <f>COUNTIF(B2:B109,"3")</f>
        <v>44</v>
      </c>
      <c r="C115">
        <f t="shared" ref="C115:S115" si="6">COUNTIF(C2:C109,"3")</f>
        <v>69</v>
      </c>
      <c r="D115">
        <f t="shared" si="6"/>
        <v>48</v>
      </c>
      <c r="E115">
        <f t="shared" si="6"/>
        <v>89</v>
      </c>
      <c r="F115">
        <f>COUNTIF(F2:F109,"3")</f>
        <v>77</v>
      </c>
      <c r="G115">
        <f t="shared" si="6"/>
        <v>81</v>
      </c>
      <c r="H115">
        <f t="shared" si="6"/>
        <v>51</v>
      </c>
      <c r="I115">
        <f t="shared" si="6"/>
        <v>80</v>
      </c>
      <c r="J115">
        <f t="shared" si="6"/>
        <v>91</v>
      </c>
      <c r="K115">
        <f t="shared" si="6"/>
        <v>77</v>
      </c>
      <c r="L115">
        <f t="shared" si="6"/>
        <v>63</v>
      </c>
      <c r="M115">
        <f t="shared" si="6"/>
        <v>80</v>
      </c>
      <c r="N115">
        <f t="shared" si="6"/>
        <v>65</v>
      </c>
      <c r="O115">
        <f t="shared" si="6"/>
        <v>63</v>
      </c>
      <c r="P115">
        <f t="shared" si="6"/>
        <v>65</v>
      </c>
      <c r="Q115">
        <f t="shared" si="6"/>
        <v>44</v>
      </c>
      <c r="R115">
        <f t="shared" si="6"/>
        <v>66</v>
      </c>
      <c r="S115">
        <f t="shared" si="6"/>
        <v>36</v>
      </c>
    </row>
    <row r="116" spans="1:19" x14ac:dyDescent="0.2">
      <c r="A116">
        <v>4</v>
      </c>
      <c r="B116">
        <f>COUNTIF(B2:B109,"4")</f>
        <v>4</v>
      </c>
      <c r="C116">
        <f t="shared" ref="C116:S116" si="7">COUNTIF(C2:C109,"4")</f>
        <v>12</v>
      </c>
      <c r="D116">
        <f t="shared" si="7"/>
        <v>54</v>
      </c>
      <c r="E116">
        <f t="shared" si="7"/>
        <v>13</v>
      </c>
      <c r="F116">
        <f t="shared" si="7"/>
        <v>19</v>
      </c>
      <c r="G116">
        <f t="shared" si="7"/>
        <v>15</v>
      </c>
      <c r="H116">
        <f t="shared" si="7"/>
        <v>57</v>
      </c>
      <c r="I116">
        <f t="shared" si="7"/>
        <v>19</v>
      </c>
      <c r="J116">
        <f t="shared" si="7"/>
        <v>10</v>
      </c>
      <c r="K116">
        <f t="shared" si="7"/>
        <v>25</v>
      </c>
      <c r="L116">
        <f t="shared" si="7"/>
        <v>5</v>
      </c>
      <c r="M116">
        <f t="shared" si="7"/>
        <v>17</v>
      </c>
      <c r="N116">
        <f t="shared" si="7"/>
        <v>33</v>
      </c>
      <c r="O116">
        <f t="shared" si="7"/>
        <v>38</v>
      </c>
      <c r="P116">
        <f t="shared" si="7"/>
        <v>36</v>
      </c>
      <c r="Q116">
        <f t="shared" si="7"/>
        <v>59</v>
      </c>
      <c r="R116">
        <f t="shared" si="7"/>
        <v>37</v>
      </c>
      <c r="S116">
        <f t="shared" si="7"/>
        <v>65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topLeftCell="I58" workbookViewId="0">
      <selection activeCell="N64" sqref="N64"/>
    </sheetView>
  </sheetViews>
  <sheetFormatPr defaultRowHeight="12.75" x14ac:dyDescent="0.2"/>
  <sheetData>
    <row r="1" spans="1:28" x14ac:dyDescent="0.2">
      <c r="A1" s="5" t="s">
        <v>39</v>
      </c>
      <c r="B1" s="5" t="s">
        <v>40</v>
      </c>
      <c r="C1" s="5" t="s">
        <v>41</v>
      </c>
      <c r="D1" s="5" t="s">
        <v>42</v>
      </c>
      <c r="E1" s="5" t="s">
        <v>43</v>
      </c>
      <c r="F1" s="5" t="s">
        <v>44</v>
      </c>
      <c r="G1" s="5" t="s">
        <v>45</v>
      </c>
      <c r="H1" s="5" t="s">
        <v>46</v>
      </c>
      <c r="I1" s="5" t="s">
        <v>47</v>
      </c>
      <c r="J1" s="5" t="s">
        <v>48</v>
      </c>
      <c r="K1" s="5" t="s">
        <v>49</v>
      </c>
      <c r="L1" s="5" t="s">
        <v>50</v>
      </c>
    </row>
    <row r="2" spans="1:28" ht="13.5" thickBot="1" x14ac:dyDescent="0.25">
      <c r="A2" s="3">
        <v>3</v>
      </c>
      <c r="B2" s="3">
        <v>3</v>
      </c>
      <c r="C2" s="3">
        <v>4</v>
      </c>
      <c r="D2" s="3">
        <v>3</v>
      </c>
      <c r="E2" s="3">
        <v>3</v>
      </c>
      <c r="F2" s="3">
        <v>3</v>
      </c>
      <c r="G2" s="3">
        <v>3</v>
      </c>
      <c r="H2" s="3">
        <v>3</v>
      </c>
      <c r="I2" s="3">
        <v>3</v>
      </c>
      <c r="J2" s="3">
        <v>3</v>
      </c>
      <c r="K2" s="3">
        <v>3</v>
      </c>
      <c r="L2">
        <f>SUM(A2:K2)</f>
        <v>34</v>
      </c>
      <c r="N2" s="9" t="s">
        <v>58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10"/>
    </row>
    <row r="3" spans="1:28" ht="14.25" thickTop="1" thickBot="1" x14ac:dyDescent="0.25">
      <c r="A3" s="3">
        <v>2</v>
      </c>
      <c r="B3" s="3">
        <v>3</v>
      </c>
      <c r="C3" s="3">
        <v>3</v>
      </c>
      <c r="D3" s="3">
        <v>3</v>
      </c>
      <c r="E3" s="3">
        <v>3</v>
      </c>
      <c r="F3" s="3">
        <v>3</v>
      </c>
      <c r="G3" s="3">
        <v>3</v>
      </c>
      <c r="H3" s="3">
        <v>3</v>
      </c>
      <c r="I3" s="3">
        <v>3</v>
      </c>
      <c r="J3" s="3">
        <v>3</v>
      </c>
      <c r="K3" s="3">
        <v>3</v>
      </c>
      <c r="L3">
        <f t="shared" ref="L3:L66" si="0">SUM(A3:K3)</f>
        <v>32</v>
      </c>
      <c r="N3" s="11"/>
      <c r="O3" s="12"/>
      <c r="P3" s="13" t="s">
        <v>39</v>
      </c>
      <c r="Q3" s="14" t="s">
        <v>40</v>
      </c>
      <c r="R3" s="14" t="s">
        <v>41</v>
      </c>
      <c r="S3" s="14" t="s">
        <v>42</v>
      </c>
      <c r="T3" s="14" t="s">
        <v>43</v>
      </c>
      <c r="U3" s="14" t="s">
        <v>44</v>
      </c>
      <c r="V3" s="14" t="s">
        <v>45</v>
      </c>
      <c r="W3" s="14" t="s">
        <v>46</v>
      </c>
      <c r="X3" s="14" t="s">
        <v>47</v>
      </c>
      <c r="Y3" s="14" t="s">
        <v>48</v>
      </c>
      <c r="Z3" s="14" t="s">
        <v>49</v>
      </c>
      <c r="AA3" s="15" t="s">
        <v>50</v>
      </c>
      <c r="AB3" s="10"/>
    </row>
    <row r="4" spans="1:28" ht="36.75" thickTop="1" x14ac:dyDescent="0.2">
      <c r="A4" s="3">
        <v>2</v>
      </c>
      <c r="B4" s="3">
        <v>3</v>
      </c>
      <c r="C4" s="3">
        <v>3</v>
      </c>
      <c r="D4" s="3">
        <v>3</v>
      </c>
      <c r="E4" s="3">
        <v>3</v>
      </c>
      <c r="F4" s="3">
        <v>3</v>
      </c>
      <c r="G4" s="3">
        <v>3</v>
      </c>
      <c r="H4" s="3">
        <v>3</v>
      </c>
      <c r="I4" s="3">
        <v>3</v>
      </c>
      <c r="J4" s="3">
        <v>3</v>
      </c>
      <c r="K4" s="3">
        <v>3</v>
      </c>
      <c r="L4">
        <f t="shared" si="0"/>
        <v>32</v>
      </c>
      <c r="N4" s="16" t="s">
        <v>39</v>
      </c>
      <c r="O4" s="17" t="s">
        <v>59</v>
      </c>
      <c r="P4" s="18">
        <v>1</v>
      </c>
      <c r="Q4" s="19">
        <v>8.1395692755647883E-2</v>
      </c>
      <c r="R4" s="20" t="s">
        <v>64</v>
      </c>
      <c r="S4" s="19">
        <v>0.13685429109080441</v>
      </c>
      <c r="T4" s="19">
        <v>0.10565416677735869</v>
      </c>
      <c r="U4" s="19">
        <v>7.4547781255345308E-2</v>
      </c>
      <c r="V4" s="20" t="s">
        <v>65</v>
      </c>
      <c r="W4" s="19">
        <v>5.5383701060446024E-2</v>
      </c>
      <c r="X4" s="19">
        <v>6.0845957280614454E-2</v>
      </c>
      <c r="Y4" s="19">
        <v>9.8067890566118338E-2</v>
      </c>
      <c r="Z4" s="20" t="s">
        <v>66</v>
      </c>
      <c r="AA4" s="21" t="s">
        <v>67</v>
      </c>
      <c r="AB4" s="10"/>
    </row>
    <row r="5" spans="1:28" ht="24" x14ac:dyDescent="0.2">
      <c r="A5" s="3">
        <v>3</v>
      </c>
      <c r="B5" s="3">
        <v>2</v>
      </c>
      <c r="C5" s="3">
        <v>4</v>
      </c>
      <c r="D5" s="3">
        <v>3</v>
      </c>
      <c r="E5" s="3">
        <v>3</v>
      </c>
      <c r="F5" s="3">
        <v>3</v>
      </c>
      <c r="G5" s="3">
        <v>3</v>
      </c>
      <c r="H5" s="3">
        <v>2</v>
      </c>
      <c r="I5" s="3">
        <v>2</v>
      </c>
      <c r="J5" s="3">
        <v>3</v>
      </c>
      <c r="K5" s="3">
        <v>3</v>
      </c>
      <c r="L5">
        <f t="shared" si="0"/>
        <v>31</v>
      </c>
      <c r="N5" s="22"/>
      <c r="O5" s="23" t="s">
        <v>60</v>
      </c>
      <c r="P5" s="24"/>
      <c r="Q5" s="25">
        <v>0.40234714974325514</v>
      </c>
      <c r="R5" s="25">
        <v>1.4462496080552697E-3</v>
      </c>
      <c r="S5" s="25">
        <v>0.15785084514806036</v>
      </c>
      <c r="T5" s="25">
        <v>0.27647895574503289</v>
      </c>
      <c r="U5" s="25">
        <v>0.44321455770108331</v>
      </c>
      <c r="V5" s="25">
        <v>5.1303417877925769E-3</v>
      </c>
      <c r="W5" s="25">
        <v>0.56914973600407448</v>
      </c>
      <c r="X5" s="25">
        <v>0.53160894077663312</v>
      </c>
      <c r="Y5" s="25">
        <v>0.31262526024500847</v>
      </c>
      <c r="Z5" s="25">
        <v>8.7525452857341677E-3</v>
      </c>
      <c r="AA5" s="26">
        <v>8.3271034316027636E-5</v>
      </c>
      <c r="AB5" s="10"/>
    </row>
    <row r="6" spans="1:28" x14ac:dyDescent="0.2">
      <c r="A6" s="3">
        <v>3</v>
      </c>
      <c r="B6" s="3">
        <v>3</v>
      </c>
      <c r="C6" s="3">
        <v>3</v>
      </c>
      <c r="D6" s="3">
        <v>3</v>
      </c>
      <c r="E6" s="3">
        <v>3</v>
      </c>
      <c r="F6" s="3">
        <v>3</v>
      </c>
      <c r="G6" s="3">
        <v>3</v>
      </c>
      <c r="H6" s="3">
        <v>3</v>
      </c>
      <c r="I6" s="3">
        <v>3</v>
      </c>
      <c r="J6" s="3">
        <v>3</v>
      </c>
      <c r="K6" s="3">
        <v>2</v>
      </c>
      <c r="L6">
        <f t="shared" si="0"/>
        <v>32</v>
      </c>
      <c r="N6" s="22"/>
      <c r="O6" s="23" t="s">
        <v>61</v>
      </c>
      <c r="P6" s="27">
        <v>108</v>
      </c>
      <c r="Q6" s="28">
        <v>108</v>
      </c>
      <c r="R6" s="28">
        <v>108</v>
      </c>
      <c r="S6" s="28">
        <v>108</v>
      </c>
      <c r="T6" s="28">
        <v>108</v>
      </c>
      <c r="U6" s="28">
        <v>108</v>
      </c>
      <c r="V6" s="28">
        <v>108</v>
      </c>
      <c r="W6" s="28">
        <v>108</v>
      </c>
      <c r="X6" s="28">
        <v>108</v>
      </c>
      <c r="Y6" s="28">
        <v>108</v>
      </c>
      <c r="Z6" s="28">
        <v>108</v>
      </c>
      <c r="AA6" s="29">
        <v>108</v>
      </c>
      <c r="AB6" s="10"/>
    </row>
    <row r="7" spans="1:28" ht="36" x14ac:dyDescent="0.2">
      <c r="A7" s="3">
        <v>3</v>
      </c>
      <c r="B7" s="3">
        <v>4</v>
      </c>
      <c r="C7" s="3">
        <v>4</v>
      </c>
      <c r="D7" s="3">
        <v>4</v>
      </c>
      <c r="E7" s="3">
        <v>4</v>
      </c>
      <c r="F7" s="3">
        <v>4</v>
      </c>
      <c r="G7" s="3">
        <v>4</v>
      </c>
      <c r="H7" s="3">
        <v>4</v>
      </c>
      <c r="I7" s="3">
        <v>4</v>
      </c>
      <c r="J7" s="3">
        <v>4</v>
      </c>
      <c r="K7" s="3">
        <v>3</v>
      </c>
      <c r="L7">
        <f t="shared" si="0"/>
        <v>42</v>
      </c>
      <c r="N7" s="22" t="s">
        <v>40</v>
      </c>
      <c r="O7" s="23" t="s">
        <v>59</v>
      </c>
      <c r="P7" s="30">
        <v>8.1395692755647883E-2</v>
      </c>
      <c r="Q7" s="28">
        <v>1</v>
      </c>
      <c r="R7" s="31" t="s">
        <v>68</v>
      </c>
      <c r="S7" s="31" t="s">
        <v>69</v>
      </c>
      <c r="T7" s="31" t="s">
        <v>70</v>
      </c>
      <c r="U7" s="31" t="s">
        <v>71</v>
      </c>
      <c r="V7" s="31" t="s">
        <v>72</v>
      </c>
      <c r="W7" s="31" t="s">
        <v>73</v>
      </c>
      <c r="X7" s="25">
        <v>9.0610047036593144E-2</v>
      </c>
      <c r="Y7" s="31" t="s">
        <v>74</v>
      </c>
      <c r="Z7" s="25">
        <v>9.2306969557099799E-2</v>
      </c>
      <c r="AA7" s="32" t="s">
        <v>75</v>
      </c>
      <c r="AB7" s="10"/>
    </row>
    <row r="8" spans="1:28" ht="24" x14ac:dyDescent="0.2">
      <c r="A8" s="3">
        <v>2</v>
      </c>
      <c r="B8" s="3">
        <v>3</v>
      </c>
      <c r="C8" s="3">
        <v>3</v>
      </c>
      <c r="D8" s="3">
        <v>2</v>
      </c>
      <c r="E8" s="3">
        <v>3</v>
      </c>
      <c r="F8" s="3">
        <v>2</v>
      </c>
      <c r="G8" s="3">
        <v>3</v>
      </c>
      <c r="H8" s="3">
        <v>3</v>
      </c>
      <c r="I8" s="3">
        <v>3</v>
      </c>
      <c r="J8" s="3">
        <v>3</v>
      </c>
      <c r="K8" s="3">
        <v>1</v>
      </c>
      <c r="L8">
        <f t="shared" si="0"/>
        <v>28</v>
      </c>
      <c r="N8" s="22"/>
      <c r="O8" s="23" t="s">
        <v>60</v>
      </c>
      <c r="P8" s="30">
        <v>0.40234714974325514</v>
      </c>
      <c r="Q8" s="33"/>
      <c r="R8" s="25">
        <v>3.3395519316088409E-6</v>
      </c>
      <c r="S8" s="25">
        <v>7.276926763822415E-4</v>
      </c>
      <c r="T8" s="25">
        <v>1.1041061139775986E-5</v>
      </c>
      <c r="U8" s="25">
        <v>4.7830169362900806E-4</v>
      </c>
      <c r="V8" s="25">
        <v>2.5100437546256411E-2</v>
      </c>
      <c r="W8" s="25">
        <v>2.2369414781309882E-2</v>
      </c>
      <c r="X8" s="25">
        <v>0.35102121649271889</v>
      </c>
      <c r="Y8" s="25">
        <v>1.9748490922848064E-3</v>
      </c>
      <c r="Z8" s="25">
        <v>0.34203589148232205</v>
      </c>
      <c r="AA8" s="26">
        <v>1.3172892923448371E-11</v>
      </c>
      <c r="AB8" s="10"/>
    </row>
    <row r="9" spans="1:28" x14ac:dyDescent="0.2">
      <c r="A9" s="3">
        <v>3</v>
      </c>
      <c r="B9" s="3">
        <v>4</v>
      </c>
      <c r="C9" s="3">
        <v>4</v>
      </c>
      <c r="D9" s="3">
        <v>3</v>
      </c>
      <c r="E9" s="3">
        <v>3</v>
      </c>
      <c r="F9" s="3">
        <v>3</v>
      </c>
      <c r="G9" s="3">
        <v>4</v>
      </c>
      <c r="H9" s="3">
        <v>3</v>
      </c>
      <c r="I9" s="3">
        <v>3</v>
      </c>
      <c r="J9" s="3">
        <v>4</v>
      </c>
      <c r="K9" s="3">
        <v>3</v>
      </c>
      <c r="L9">
        <f t="shared" si="0"/>
        <v>37</v>
      </c>
      <c r="N9" s="22"/>
      <c r="O9" s="23" t="s">
        <v>61</v>
      </c>
      <c r="P9" s="27">
        <v>108</v>
      </c>
      <c r="Q9" s="28">
        <v>108</v>
      </c>
      <c r="R9" s="28">
        <v>108</v>
      </c>
      <c r="S9" s="28">
        <v>108</v>
      </c>
      <c r="T9" s="28">
        <v>108</v>
      </c>
      <c r="U9" s="28">
        <v>108</v>
      </c>
      <c r="V9" s="28">
        <v>108</v>
      </c>
      <c r="W9" s="28">
        <v>108</v>
      </c>
      <c r="X9" s="28">
        <v>108</v>
      </c>
      <c r="Y9" s="28">
        <v>108</v>
      </c>
      <c r="Z9" s="28">
        <v>108</v>
      </c>
      <c r="AA9" s="29">
        <v>108</v>
      </c>
      <c r="AB9" s="10"/>
    </row>
    <row r="10" spans="1:28" ht="36" x14ac:dyDescent="0.2">
      <c r="A10" s="3">
        <v>3</v>
      </c>
      <c r="B10" s="3">
        <v>2</v>
      </c>
      <c r="C10" s="3">
        <v>4</v>
      </c>
      <c r="D10" s="3">
        <v>3</v>
      </c>
      <c r="E10" s="3">
        <v>3</v>
      </c>
      <c r="F10" s="3">
        <v>3</v>
      </c>
      <c r="G10" s="3">
        <v>3</v>
      </c>
      <c r="H10" s="3">
        <v>3</v>
      </c>
      <c r="I10" s="3">
        <v>3</v>
      </c>
      <c r="J10" s="3">
        <v>3</v>
      </c>
      <c r="K10" s="3">
        <v>3</v>
      </c>
      <c r="L10">
        <f t="shared" si="0"/>
        <v>33</v>
      </c>
      <c r="N10" s="22" t="s">
        <v>41</v>
      </c>
      <c r="O10" s="23" t="s">
        <v>59</v>
      </c>
      <c r="P10" s="34" t="s">
        <v>64</v>
      </c>
      <c r="Q10" s="31" t="s">
        <v>68</v>
      </c>
      <c r="R10" s="28">
        <v>1</v>
      </c>
      <c r="S10" s="31" t="s">
        <v>76</v>
      </c>
      <c r="T10" s="31" t="s">
        <v>77</v>
      </c>
      <c r="U10" s="31" t="s">
        <v>64</v>
      </c>
      <c r="V10" s="31" t="s">
        <v>64</v>
      </c>
      <c r="W10" s="25">
        <v>0.1337444427765658</v>
      </c>
      <c r="X10" s="31" t="s">
        <v>78</v>
      </c>
      <c r="Y10" s="31" t="s">
        <v>79</v>
      </c>
      <c r="Z10" s="31" t="s">
        <v>80</v>
      </c>
      <c r="AA10" s="32" t="s">
        <v>81</v>
      </c>
      <c r="AB10" s="10"/>
    </row>
    <row r="11" spans="1:28" ht="24" x14ac:dyDescent="0.2">
      <c r="A11" s="3">
        <v>3</v>
      </c>
      <c r="B11" s="3">
        <v>3</v>
      </c>
      <c r="C11" s="3">
        <v>3</v>
      </c>
      <c r="D11" s="3">
        <v>3</v>
      </c>
      <c r="E11" s="3">
        <v>3</v>
      </c>
      <c r="F11" s="3">
        <v>3</v>
      </c>
      <c r="G11" s="3">
        <v>3</v>
      </c>
      <c r="H11" s="3">
        <v>3</v>
      </c>
      <c r="I11" s="3">
        <v>3</v>
      </c>
      <c r="J11" s="3">
        <v>3</v>
      </c>
      <c r="K11" s="3">
        <v>3</v>
      </c>
      <c r="L11">
        <f t="shared" si="0"/>
        <v>33</v>
      </c>
      <c r="N11" s="22"/>
      <c r="O11" s="23" t="s">
        <v>60</v>
      </c>
      <c r="P11" s="30">
        <v>1.4462496080552697E-3</v>
      </c>
      <c r="Q11" s="25">
        <v>3.3395519316088409E-6</v>
      </c>
      <c r="R11" s="33"/>
      <c r="S11" s="25">
        <v>4.9985479316796597E-4</v>
      </c>
      <c r="T11" s="25">
        <v>2.6900219724985866E-2</v>
      </c>
      <c r="U11" s="25">
        <v>1.4145980459334469E-3</v>
      </c>
      <c r="V11" s="25">
        <v>1.4145980459334972E-3</v>
      </c>
      <c r="W11" s="25">
        <v>0.16760266420148623</v>
      </c>
      <c r="X11" s="25">
        <v>3.3998088350885323E-2</v>
      </c>
      <c r="Y11" s="25">
        <v>5.9536578820658533E-4</v>
      </c>
      <c r="Z11" s="25">
        <v>6.7885454165616388E-5</v>
      </c>
      <c r="AA11" s="26">
        <v>9.038998760370241E-16</v>
      </c>
      <c r="AB11" s="10"/>
    </row>
    <row r="12" spans="1:28" x14ac:dyDescent="0.2">
      <c r="A12" s="3">
        <v>3</v>
      </c>
      <c r="B12" s="3">
        <v>3</v>
      </c>
      <c r="C12" s="3">
        <v>3</v>
      </c>
      <c r="D12" s="3">
        <v>3</v>
      </c>
      <c r="E12" s="3">
        <v>3</v>
      </c>
      <c r="F12" s="3">
        <v>3</v>
      </c>
      <c r="G12" s="3">
        <v>3</v>
      </c>
      <c r="H12" s="3">
        <v>3</v>
      </c>
      <c r="I12" s="3">
        <v>3</v>
      </c>
      <c r="J12" s="3">
        <v>3</v>
      </c>
      <c r="K12" s="3">
        <v>3</v>
      </c>
      <c r="L12">
        <f t="shared" si="0"/>
        <v>33</v>
      </c>
      <c r="N12" s="22"/>
      <c r="O12" s="23" t="s">
        <v>61</v>
      </c>
      <c r="P12" s="27">
        <v>108</v>
      </c>
      <c r="Q12" s="28">
        <v>108</v>
      </c>
      <c r="R12" s="28">
        <v>108</v>
      </c>
      <c r="S12" s="28">
        <v>108</v>
      </c>
      <c r="T12" s="28">
        <v>108</v>
      </c>
      <c r="U12" s="28">
        <v>108</v>
      </c>
      <c r="V12" s="28">
        <v>108</v>
      </c>
      <c r="W12" s="28">
        <v>108</v>
      </c>
      <c r="X12" s="28">
        <v>108</v>
      </c>
      <c r="Y12" s="28">
        <v>108</v>
      </c>
      <c r="Z12" s="28">
        <v>108</v>
      </c>
      <c r="AA12" s="29">
        <v>108</v>
      </c>
      <c r="AB12" s="10"/>
    </row>
    <row r="13" spans="1:28" ht="36" x14ac:dyDescent="0.2">
      <c r="A13" s="3">
        <v>4</v>
      </c>
      <c r="B13" s="3">
        <v>3</v>
      </c>
      <c r="C13" s="3">
        <v>4</v>
      </c>
      <c r="D13" s="3">
        <v>3</v>
      </c>
      <c r="E13" s="3">
        <v>3</v>
      </c>
      <c r="F13" s="3">
        <v>3</v>
      </c>
      <c r="G13" s="3">
        <v>3</v>
      </c>
      <c r="H13" s="3">
        <v>3</v>
      </c>
      <c r="I13" s="3">
        <v>3</v>
      </c>
      <c r="J13" s="3">
        <v>3</v>
      </c>
      <c r="K13" s="3">
        <v>4</v>
      </c>
      <c r="L13">
        <f t="shared" si="0"/>
        <v>36</v>
      </c>
      <c r="N13" s="22" t="s">
        <v>42</v>
      </c>
      <c r="O13" s="23" t="s">
        <v>59</v>
      </c>
      <c r="P13" s="30">
        <v>0.13685429109080441</v>
      </c>
      <c r="Q13" s="31" t="s">
        <v>69</v>
      </c>
      <c r="R13" s="31" t="s">
        <v>76</v>
      </c>
      <c r="S13" s="28">
        <v>1</v>
      </c>
      <c r="T13" s="31" t="s">
        <v>82</v>
      </c>
      <c r="U13" s="31" t="s">
        <v>83</v>
      </c>
      <c r="V13" s="31" t="s">
        <v>84</v>
      </c>
      <c r="W13" s="31" t="s">
        <v>85</v>
      </c>
      <c r="X13" s="31" t="s">
        <v>86</v>
      </c>
      <c r="Y13" s="31" t="s">
        <v>87</v>
      </c>
      <c r="Z13" s="31" t="s">
        <v>88</v>
      </c>
      <c r="AA13" s="32" t="s">
        <v>89</v>
      </c>
      <c r="AB13" s="10"/>
    </row>
    <row r="14" spans="1:28" ht="24" x14ac:dyDescent="0.2">
      <c r="A14" s="3">
        <v>3</v>
      </c>
      <c r="B14" s="3">
        <v>3</v>
      </c>
      <c r="C14" s="3">
        <v>4</v>
      </c>
      <c r="D14" s="3">
        <v>3</v>
      </c>
      <c r="E14" s="3">
        <v>3</v>
      </c>
      <c r="F14" s="3">
        <v>2</v>
      </c>
      <c r="G14" s="3">
        <v>3</v>
      </c>
      <c r="H14" s="3">
        <v>3</v>
      </c>
      <c r="I14" s="3">
        <v>3</v>
      </c>
      <c r="J14" s="3">
        <v>3</v>
      </c>
      <c r="K14" s="3">
        <v>4</v>
      </c>
      <c r="L14">
        <f t="shared" si="0"/>
        <v>34</v>
      </c>
      <c r="N14" s="22"/>
      <c r="O14" s="23" t="s">
        <v>60</v>
      </c>
      <c r="P14" s="30">
        <v>0.15785084514806036</v>
      </c>
      <c r="Q14" s="25">
        <v>7.276926763822415E-4</v>
      </c>
      <c r="R14" s="25">
        <v>4.9985479316796597E-4</v>
      </c>
      <c r="S14" s="33"/>
      <c r="T14" s="25">
        <v>1.451772903153196E-10</v>
      </c>
      <c r="U14" s="25">
        <v>1.1214742074482644E-6</v>
      </c>
      <c r="V14" s="25">
        <v>6.1522570679882363E-4</v>
      </c>
      <c r="W14" s="25">
        <v>5.3796976893413116E-3</v>
      </c>
      <c r="X14" s="25">
        <v>1.3449121205257328E-3</v>
      </c>
      <c r="Y14" s="25">
        <v>3.721249039321701E-5</v>
      </c>
      <c r="Z14" s="25">
        <v>9.2575659151727593E-4</v>
      </c>
      <c r="AA14" s="26">
        <v>1.2646776962191972E-16</v>
      </c>
      <c r="AB14" s="10"/>
    </row>
    <row r="15" spans="1:28" x14ac:dyDescent="0.2">
      <c r="A15" s="3">
        <v>4</v>
      </c>
      <c r="B15" s="3">
        <v>3</v>
      </c>
      <c r="C15" s="3">
        <v>3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v>3</v>
      </c>
      <c r="J15" s="3">
        <v>3</v>
      </c>
      <c r="K15" s="3">
        <v>3</v>
      </c>
      <c r="L15">
        <f t="shared" si="0"/>
        <v>34</v>
      </c>
      <c r="N15" s="22"/>
      <c r="O15" s="23" t="s">
        <v>61</v>
      </c>
      <c r="P15" s="27">
        <v>108</v>
      </c>
      <c r="Q15" s="28">
        <v>108</v>
      </c>
      <c r="R15" s="28">
        <v>108</v>
      </c>
      <c r="S15" s="28">
        <v>108</v>
      </c>
      <c r="T15" s="28">
        <v>108</v>
      </c>
      <c r="U15" s="28">
        <v>108</v>
      </c>
      <c r="V15" s="28">
        <v>108</v>
      </c>
      <c r="W15" s="28">
        <v>108</v>
      </c>
      <c r="X15" s="28">
        <v>108</v>
      </c>
      <c r="Y15" s="28">
        <v>108</v>
      </c>
      <c r="Z15" s="28">
        <v>108</v>
      </c>
      <c r="AA15" s="29">
        <v>108</v>
      </c>
      <c r="AB15" s="10"/>
    </row>
    <row r="16" spans="1:28" ht="36" x14ac:dyDescent="0.2">
      <c r="A16" s="3">
        <v>2</v>
      </c>
      <c r="B16" s="3">
        <v>1</v>
      </c>
      <c r="C16" s="3">
        <v>1</v>
      </c>
      <c r="D16" s="3">
        <v>1</v>
      </c>
      <c r="E16" s="3">
        <v>2</v>
      </c>
      <c r="F16" s="3">
        <v>2</v>
      </c>
      <c r="G16" s="3">
        <v>3</v>
      </c>
      <c r="H16" s="3">
        <v>2</v>
      </c>
      <c r="I16" s="3">
        <v>2</v>
      </c>
      <c r="J16" s="3">
        <v>1</v>
      </c>
      <c r="K16" s="3">
        <v>2</v>
      </c>
      <c r="L16">
        <f t="shared" si="0"/>
        <v>19</v>
      </c>
      <c r="N16" s="22" t="s">
        <v>43</v>
      </c>
      <c r="O16" s="23" t="s">
        <v>59</v>
      </c>
      <c r="P16" s="30">
        <v>0.10565416677735869</v>
      </c>
      <c r="Q16" s="31" t="s">
        <v>70</v>
      </c>
      <c r="R16" s="31" t="s">
        <v>77</v>
      </c>
      <c r="S16" s="31" t="s">
        <v>82</v>
      </c>
      <c r="T16" s="28">
        <v>1</v>
      </c>
      <c r="U16" s="31" t="s">
        <v>90</v>
      </c>
      <c r="V16" s="31" t="s">
        <v>91</v>
      </c>
      <c r="W16" s="31" t="s">
        <v>92</v>
      </c>
      <c r="X16" s="31" t="s">
        <v>93</v>
      </c>
      <c r="Y16" s="31" t="s">
        <v>93</v>
      </c>
      <c r="Z16" s="31" t="s">
        <v>94</v>
      </c>
      <c r="AA16" s="32" t="s">
        <v>95</v>
      </c>
      <c r="AB16" s="10"/>
    </row>
    <row r="17" spans="1:28" ht="24" x14ac:dyDescent="0.2">
      <c r="A17" s="3">
        <v>3</v>
      </c>
      <c r="B17" s="3">
        <v>4</v>
      </c>
      <c r="C17" s="3">
        <v>4</v>
      </c>
      <c r="D17" s="3">
        <v>3</v>
      </c>
      <c r="E17" s="3">
        <v>4</v>
      </c>
      <c r="F17" s="3">
        <v>3</v>
      </c>
      <c r="G17" s="3">
        <v>4</v>
      </c>
      <c r="H17" s="3">
        <v>3</v>
      </c>
      <c r="I17" s="3">
        <v>3</v>
      </c>
      <c r="J17" s="3">
        <v>3</v>
      </c>
      <c r="K17" s="3">
        <v>3</v>
      </c>
      <c r="L17">
        <f t="shared" si="0"/>
        <v>37</v>
      </c>
      <c r="N17" s="22"/>
      <c r="O17" s="23" t="s">
        <v>60</v>
      </c>
      <c r="P17" s="30">
        <v>0.27647895574503289</v>
      </c>
      <c r="Q17" s="25">
        <v>1.1041061139775986E-5</v>
      </c>
      <c r="R17" s="25">
        <v>2.6900219724985866E-2</v>
      </c>
      <c r="S17" s="25">
        <v>1.451772903153196E-10</v>
      </c>
      <c r="T17" s="33"/>
      <c r="U17" s="25">
        <v>1.2684836216864554E-6</v>
      </c>
      <c r="V17" s="25">
        <v>2.3610526007193239E-3</v>
      </c>
      <c r="W17" s="25">
        <v>2.161154168758583E-2</v>
      </c>
      <c r="X17" s="25">
        <v>7.6391070281420894E-3</v>
      </c>
      <c r="Y17" s="25">
        <v>7.8464455698815383E-3</v>
      </c>
      <c r="Z17" s="25">
        <v>1.3861065582554328E-3</v>
      </c>
      <c r="AA17" s="26">
        <v>3.2381181556184398E-14</v>
      </c>
      <c r="AB17" s="10"/>
    </row>
    <row r="18" spans="1:28" x14ac:dyDescent="0.2">
      <c r="A18" s="3">
        <v>3</v>
      </c>
      <c r="B18" s="3">
        <v>2</v>
      </c>
      <c r="C18" s="3">
        <v>3</v>
      </c>
      <c r="D18" s="3">
        <v>2</v>
      </c>
      <c r="E18" s="3">
        <v>2</v>
      </c>
      <c r="F18" s="3">
        <v>2</v>
      </c>
      <c r="G18" s="3">
        <v>3</v>
      </c>
      <c r="H18" s="3">
        <v>3</v>
      </c>
      <c r="I18" s="3">
        <v>3</v>
      </c>
      <c r="J18" s="3">
        <v>3</v>
      </c>
      <c r="K18" s="3">
        <v>3</v>
      </c>
      <c r="L18">
        <f t="shared" si="0"/>
        <v>29</v>
      </c>
      <c r="N18" s="22"/>
      <c r="O18" s="23" t="s">
        <v>61</v>
      </c>
      <c r="P18" s="27">
        <v>108</v>
      </c>
      <c r="Q18" s="28">
        <v>108</v>
      </c>
      <c r="R18" s="28">
        <v>108</v>
      </c>
      <c r="S18" s="28">
        <v>108</v>
      </c>
      <c r="T18" s="28">
        <v>108</v>
      </c>
      <c r="U18" s="28">
        <v>108</v>
      </c>
      <c r="V18" s="28">
        <v>108</v>
      </c>
      <c r="W18" s="28">
        <v>108</v>
      </c>
      <c r="X18" s="28">
        <v>108</v>
      </c>
      <c r="Y18" s="28">
        <v>108</v>
      </c>
      <c r="Z18" s="28">
        <v>108</v>
      </c>
      <c r="AA18" s="29">
        <v>108</v>
      </c>
      <c r="AB18" s="10"/>
    </row>
    <row r="19" spans="1:28" ht="36" x14ac:dyDescent="0.2">
      <c r="A19" s="3">
        <v>3</v>
      </c>
      <c r="B19" s="3">
        <v>2</v>
      </c>
      <c r="C19" s="3">
        <v>3</v>
      </c>
      <c r="D19" s="3">
        <v>3</v>
      </c>
      <c r="E19" s="3">
        <v>3</v>
      </c>
      <c r="F19" s="3">
        <v>3</v>
      </c>
      <c r="G19" s="3">
        <v>3</v>
      </c>
      <c r="H19" s="3">
        <v>3</v>
      </c>
      <c r="I19" s="3">
        <v>3</v>
      </c>
      <c r="J19" s="3">
        <v>3</v>
      </c>
      <c r="K19" s="3">
        <v>3</v>
      </c>
      <c r="L19">
        <f t="shared" si="0"/>
        <v>32</v>
      </c>
      <c r="N19" s="22" t="s">
        <v>44</v>
      </c>
      <c r="O19" s="23" t="s">
        <v>59</v>
      </c>
      <c r="P19" s="30">
        <v>7.4547781255345308E-2</v>
      </c>
      <c r="Q19" s="31" t="s">
        <v>71</v>
      </c>
      <c r="R19" s="31" t="s">
        <v>64</v>
      </c>
      <c r="S19" s="31" t="s">
        <v>83</v>
      </c>
      <c r="T19" s="31" t="s">
        <v>90</v>
      </c>
      <c r="U19" s="28">
        <v>1</v>
      </c>
      <c r="V19" s="31" t="s">
        <v>96</v>
      </c>
      <c r="W19" s="31" t="s">
        <v>97</v>
      </c>
      <c r="X19" s="31" t="s">
        <v>98</v>
      </c>
      <c r="Y19" s="31" t="s">
        <v>99</v>
      </c>
      <c r="Z19" s="31" t="s">
        <v>100</v>
      </c>
      <c r="AA19" s="32" t="s">
        <v>101</v>
      </c>
      <c r="AB19" s="10"/>
    </row>
    <row r="20" spans="1:28" ht="24" x14ac:dyDescent="0.2">
      <c r="A20" s="3">
        <v>2</v>
      </c>
      <c r="B20" s="3">
        <v>3</v>
      </c>
      <c r="C20" s="3">
        <v>1</v>
      </c>
      <c r="D20" s="3">
        <v>3</v>
      </c>
      <c r="E20" s="3">
        <v>3</v>
      </c>
      <c r="F20" s="3">
        <v>3</v>
      </c>
      <c r="G20" s="3">
        <v>3</v>
      </c>
      <c r="H20" s="3">
        <v>4</v>
      </c>
      <c r="I20" s="3">
        <v>2</v>
      </c>
      <c r="J20" s="3">
        <v>3</v>
      </c>
      <c r="K20" s="3">
        <v>2</v>
      </c>
      <c r="L20">
        <f t="shared" si="0"/>
        <v>29</v>
      </c>
      <c r="N20" s="22"/>
      <c r="O20" s="23" t="s">
        <v>60</v>
      </c>
      <c r="P20" s="30">
        <v>0.44321455770108331</v>
      </c>
      <c r="Q20" s="25">
        <v>4.7830169362900806E-4</v>
      </c>
      <c r="R20" s="25">
        <v>1.4145980459334469E-3</v>
      </c>
      <c r="S20" s="25">
        <v>1.1214742074482644E-6</v>
      </c>
      <c r="T20" s="25">
        <v>1.2684836216864554E-6</v>
      </c>
      <c r="U20" s="33"/>
      <c r="V20" s="25">
        <v>3.6760768830361661E-2</v>
      </c>
      <c r="W20" s="25">
        <v>2.6892322553059805E-3</v>
      </c>
      <c r="X20" s="25">
        <v>3.6704813810910296E-3</v>
      </c>
      <c r="Y20" s="25">
        <v>1.9212527594086141E-2</v>
      </c>
      <c r="Z20" s="25">
        <v>2.2897075247190618E-2</v>
      </c>
      <c r="AA20" s="26">
        <v>5.4150746686592536E-12</v>
      </c>
      <c r="AB20" s="10"/>
    </row>
    <row r="21" spans="1:28" x14ac:dyDescent="0.2">
      <c r="A21" s="3">
        <v>2</v>
      </c>
      <c r="B21" s="3">
        <v>2</v>
      </c>
      <c r="C21" s="3">
        <v>3</v>
      </c>
      <c r="D21" s="3">
        <v>3</v>
      </c>
      <c r="E21" s="3">
        <v>3</v>
      </c>
      <c r="F21" s="3">
        <v>3</v>
      </c>
      <c r="G21" s="3">
        <v>3</v>
      </c>
      <c r="H21" s="3">
        <v>3</v>
      </c>
      <c r="I21" s="3">
        <v>3</v>
      </c>
      <c r="J21" s="3">
        <v>3</v>
      </c>
      <c r="K21" s="3">
        <v>2</v>
      </c>
      <c r="L21">
        <f t="shared" si="0"/>
        <v>30</v>
      </c>
      <c r="N21" s="22"/>
      <c r="O21" s="23" t="s">
        <v>61</v>
      </c>
      <c r="P21" s="27">
        <v>108</v>
      </c>
      <c r="Q21" s="28">
        <v>108</v>
      </c>
      <c r="R21" s="28">
        <v>108</v>
      </c>
      <c r="S21" s="28">
        <v>108</v>
      </c>
      <c r="T21" s="28">
        <v>108</v>
      </c>
      <c r="U21" s="28">
        <v>108</v>
      </c>
      <c r="V21" s="28">
        <v>108</v>
      </c>
      <c r="W21" s="28">
        <v>108</v>
      </c>
      <c r="X21" s="28">
        <v>108</v>
      </c>
      <c r="Y21" s="28">
        <v>108</v>
      </c>
      <c r="Z21" s="28">
        <v>108</v>
      </c>
      <c r="AA21" s="29">
        <v>108</v>
      </c>
      <c r="AB21" s="10"/>
    </row>
    <row r="22" spans="1:28" ht="36" x14ac:dyDescent="0.2">
      <c r="A22" s="3">
        <v>2</v>
      </c>
      <c r="B22" s="3">
        <v>2</v>
      </c>
      <c r="C22" s="3">
        <v>3</v>
      </c>
      <c r="D22" s="3">
        <v>3</v>
      </c>
      <c r="E22" s="3">
        <v>3</v>
      </c>
      <c r="F22" s="3">
        <v>3</v>
      </c>
      <c r="G22" s="3">
        <v>3</v>
      </c>
      <c r="H22" s="3">
        <v>4</v>
      </c>
      <c r="I22" s="3">
        <v>3</v>
      </c>
      <c r="J22" s="3">
        <v>3</v>
      </c>
      <c r="K22" s="3">
        <v>2</v>
      </c>
      <c r="L22">
        <f t="shared" si="0"/>
        <v>31</v>
      </c>
      <c r="N22" s="22" t="s">
        <v>45</v>
      </c>
      <c r="O22" s="23" t="s">
        <v>59</v>
      </c>
      <c r="P22" s="34" t="s">
        <v>65</v>
      </c>
      <c r="Q22" s="31" t="s">
        <v>72</v>
      </c>
      <c r="R22" s="31" t="s">
        <v>64</v>
      </c>
      <c r="S22" s="31" t="s">
        <v>84</v>
      </c>
      <c r="T22" s="31" t="s">
        <v>91</v>
      </c>
      <c r="U22" s="31" t="s">
        <v>96</v>
      </c>
      <c r="V22" s="28">
        <v>1</v>
      </c>
      <c r="W22" s="25">
        <v>0.100840764701543</v>
      </c>
      <c r="X22" s="25">
        <v>0.11325273994398964</v>
      </c>
      <c r="Y22" s="31" t="s">
        <v>102</v>
      </c>
      <c r="Z22" s="25">
        <v>0.10983853875276564</v>
      </c>
      <c r="AA22" s="32" t="s">
        <v>103</v>
      </c>
      <c r="AB22" s="10"/>
    </row>
    <row r="23" spans="1:28" ht="24" x14ac:dyDescent="0.2">
      <c r="A23" s="3">
        <v>3</v>
      </c>
      <c r="B23" s="3">
        <v>2</v>
      </c>
      <c r="C23" s="3">
        <v>2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v>3</v>
      </c>
      <c r="J23" s="3">
        <v>2</v>
      </c>
      <c r="K23" s="3">
        <v>2</v>
      </c>
      <c r="L23">
        <f t="shared" si="0"/>
        <v>29</v>
      </c>
      <c r="N23" s="22"/>
      <c r="O23" s="23" t="s">
        <v>60</v>
      </c>
      <c r="P23" s="30">
        <v>5.1303417877925769E-3</v>
      </c>
      <c r="Q23" s="25">
        <v>2.5100437546256411E-2</v>
      </c>
      <c r="R23" s="25">
        <v>1.4145980459334972E-3</v>
      </c>
      <c r="S23" s="25">
        <v>6.1522570679882363E-4</v>
      </c>
      <c r="T23" s="25">
        <v>2.3610526007193239E-3</v>
      </c>
      <c r="U23" s="25">
        <v>3.6760768830361661E-2</v>
      </c>
      <c r="V23" s="33"/>
      <c r="W23" s="25">
        <v>0.29907299580921165</v>
      </c>
      <c r="X23" s="25">
        <v>0.2432019894908774</v>
      </c>
      <c r="Y23" s="25">
        <v>4.8406151795666451E-2</v>
      </c>
      <c r="Z23" s="25">
        <v>0.25779383232920405</v>
      </c>
      <c r="AA23" s="26">
        <v>2.5215224546847985E-5</v>
      </c>
      <c r="AB23" s="10"/>
    </row>
    <row r="24" spans="1:28" x14ac:dyDescent="0.2">
      <c r="A24" s="3">
        <v>3</v>
      </c>
      <c r="B24" s="3">
        <v>3</v>
      </c>
      <c r="C24" s="3">
        <v>4</v>
      </c>
      <c r="D24" s="3">
        <v>3</v>
      </c>
      <c r="E24" s="3">
        <v>3</v>
      </c>
      <c r="F24" s="3">
        <v>3</v>
      </c>
      <c r="G24" s="3">
        <v>3</v>
      </c>
      <c r="H24" s="3">
        <v>3</v>
      </c>
      <c r="I24" s="3">
        <v>3</v>
      </c>
      <c r="J24" s="3">
        <v>3</v>
      </c>
      <c r="K24" s="3">
        <v>3</v>
      </c>
      <c r="L24">
        <f t="shared" si="0"/>
        <v>34</v>
      </c>
      <c r="N24" s="22"/>
      <c r="O24" s="23" t="s">
        <v>61</v>
      </c>
      <c r="P24" s="27">
        <v>108</v>
      </c>
      <c r="Q24" s="28">
        <v>108</v>
      </c>
      <c r="R24" s="28">
        <v>108</v>
      </c>
      <c r="S24" s="28">
        <v>108</v>
      </c>
      <c r="T24" s="28">
        <v>108</v>
      </c>
      <c r="U24" s="28">
        <v>108</v>
      </c>
      <c r="V24" s="28">
        <v>108</v>
      </c>
      <c r="W24" s="28">
        <v>108</v>
      </c>
      <c r="X24" s="28">
        <v>108</v>
      </c>
      <c r="Y24" s="28">
        <v>108</v>
      </c>
      <c r="Z24" s="28">
        <v>108</v>
      </c>
      <c r="AA24" s="29">
        <v>108</v>
      </c>
      <c r="AB24" s="10"/>
    </row>
    <row r="25" spans="1:28" ht="36" x14ac:dyDescent="0.2">
      <c r="A25" s="3">
        <v>3</v>
      </c>
      <c r="B25" s="3">
        <v>3</v>
      </c>
      <c r="C25" s="3">
        <v>4</v>
      </c>
      <c r="D25" s="3">
        <v>3</v>
      </c>
      <c r="E25" s="3">
        <v>3</v>
      </c>
      <c r="F25" s="3">
        <v>3</v>
      </c>
      <c r="G25" s="3">
        <v>3</v>
      </c>
      <c r="H25" s="3">
        <v>3</v>
      </c>
      <c r="I25" s="3">
        <v>3</v>
      </c>
      <c r="J25" s="3">
        <v>3</v>
      </c>
      <c r="K25" s="3">
        <v>3</v>
      </c>
      <c r="L25">
        <f t="shared" si="0"/>
        <v>34</v>
      </c>
      <c r="N25" s="22" t="s">
        <v>46</v>
      </c>
      <c r="O25" s="23" t="s">
        <v>59</v>
      </c>
      <c r="P25" s="30">
        <v>5.5383701060446024E-2</v>
      </c>
      <c r="Q25" s="31" t="s">
        <v>73</v>
      </c>
      <c r="R25" s="25">
        <v>0.1337444427765658</v>
      </c>
      <c r="S25" s="31" t="s">
        <v>85</v>
      </c>
      <c r="T25" s="31" t="s">
        <v>92</v>
      </c>
      <c r="U25" s="31" t="s">
        <v>97</v>
      </c>
      <c r="V25" s="25">
        <v>0.100840764701543</v>
      </c>
      <c r="W25" s="28">
        <v>1</v>
      </c>
      <c r="X25" s="31" t="s">
        <v>88</v>
      </c>
      <c r="Y25" s="31" t="s">
        <v>104</v>
      </c>
      <c r="Z25" s="25">
        <v>0.10635681583521847</v>
      </c>
      <c r="AA25" s="32" t="s">
        <v>105</v>
      </c>
      <c r="AB25" s="10"/>
    </row>
    <row r="26" spans="1:28" ht="24" x14ac:dyDescent="0.2">
      <c r="A26" s="3">
        <v>3</v>
      </c>
      <c r="B26" s="3">
        <v>3</v>
      </c>
      <c r="C26" s="3">
        <v>4</v>
      </c>
      <c r="D26" s="3">
        <v>3</v>
      </c>
      <c r="E26" s="3">
        <v>3</v>
      </c>
      <c r="F26" s="3">
        <v>3</v>
      </c>
      <c r="G26" s="3">
        <v>3</v>
      </c>
      <c r="H26" s="3">
        <v>3</v>
      </c>
      <c r="I26" s="3">
        <v>3</v>
      </c>
      <c r="J26" s="3">
        <v>4</v>
      </c>
      <c r="K26" s="3">
        <v>4</v>
      </c>
      <c r="L26">
        <f t="shared" si="0"/>
        <v>36</v>
      </c>
      <c r="N26" s="22"/>
      <c r="O26" s="23" t="s">
        <v>60</v>
      </c>
      <c r="P26" s="30">
        <v>0.56914973600407448</v>
      </c>
      <c r="Q26" s="25">
        <v>2.2369414781309882E-2</v>
      </c>
      <c r="R26" s="25">
        <v>0.16760266420148623</v>
      </c>
      <c r="S26" s="25">
        <v>5.3796976893413116E-3</v>
      </c>
      <c r="T26" s="25">
        <v>2.161154168758583E-2</v>
      </c>
      <c r="U26" s="25">
        <v>2.6892322553059805E-3</v>
      </c>
      <c r="V26" s="25">
        <v>0.29907299580921165</v>
      </c>
      <c r="W26" s="33"/>
      <c r="X26" s="25">
        <v>9.3121062478532138E-4</v>
      </c>
      <c r="Y26" s="25">
        <v>4.3645607979879662E-6</v>
      </c>
      <c r="Z26" s="25">
        <v>0.27327933622573874</v>
      </c>
      <c r="AA26" s="26">
        <v>1.0721785521267717E-7</v>
      </c>
      <c r="AB26" s="10"/>
    </row>
    <row r="27" spans="1:28" x14ac:dyDescent="0.2">
      <c r="A27" s="3">
        <v>3</v>
      </c>
      <c r="B27" s="3">
        <v>2</v>
      </c>
      <c r="C27" s="3">
        <v>3</v>
      </c>
      <c r="D27" s="3">
        <v>3</v>
      </c>
      <c r="E27" s="3">
        <v>3</v>
      </c>
      <c r="F27" s="3">
        <v>3</v>
      </c>
      <c r="G27" s="3">
        <v>3</v>
      </c>
      <c r="H27" s="3">
        <v>4</v>
      </c>
      <c r="I27" s="3">
        <v>4</v>
      </c>
      <c r="J27" s="3">
        <v>4</v>
      </c>
      <c r="K27" s="3">
        <v>2</v>
      </c>
      <c r="L27">
        <f t="shared" si="0"/>
        <v>34</v>
      </c>
      <c r="N27" s="22"/>
      <c r="O27" s="23" t="s">
        <v>61</v>
      </c>
      <c r="P27" s="27">
        <v>108</v>
      </c>
      <c r="Q27" s="28">
        <v>108</v>
      </c>
      <c r="R27" s="28">
        <v>108</v>
      </c>
      <c r="S27" s="28">
        <v>108</v>
      </c>
      <c r="T27" s="28">
        <v>108</v>
      </c>
      <c r="U27" s="28">
        <v>108</v>
      </c>
      <c r="V27" s="28">
        <v>108</v>
      </c>
      <c r="W27" s="28">
        <v>108</v>
      </c>
      <c r="X27" s="28">
        <v>108</v>
      </c>
      <c r="Y27" s="28">
        <v>108</v>
      </c>
      <c r="Z27" s="28">
        <v>108</v>
      </c>
      <c r="AA27" s="29">
        <v>108</v>
      </c>
      <c r="AB27" s="10"/>
    </row>
    <row r="28" spans="1:28" ht="36" x14ac:dyDescent="0.2">
      <c r="A28" s="3">
        <v>4</v>
      </c>
      <c r="B28" s="3">
        <v>1</v>
      </c>
      <c r="C28" s="3">
        <v>3</v>
      </c>
      <c r="D28" s="3">
        <v>3</v>
      </c>
      <c r="E28" s="3">
        <v>3</v>
      </c>
      <c r="F28" s="3">
        <v>2</v>
      </c>
      <c r="G28" s="3">
        <v>3</v>
      </c>
      <c r="H28" s="3">
        <v>2</v>
      </c>
      <c r="I28" s="3">
        <v>3</v>
      </c>
      <c r="J28" s="3">
        <v>3</v>
      </c>
      <c r="K28" s="3">
        <v>2</v>
      </c>
      <c r="L28">
        <f t="shared" si="0"/>
        <v>29</v>
      </c>
      <c r="N28" s="22" t="s">
        <v>47</v>
      </c>
      <c r="O28" s="23" t="s">
        <v>59</v>
      </c>
      <c r="P28" s="30">
        <v>6.0845957280614454E-2</v>
      </c>
      <c r="Q28" s="25">
        <v>9.0610047036593144E-2</v>
      </c>
      <c r="R28" s="31" t="s">
        <v>78</v>
      </c>
      <c r="S28" s="31" t="s">
        <v>86</v>
      </c>
      <c r="T28" s="31" t="s">
        <v>93</v>
      </c>
      <c r="U28" s="31" t="s">
        <v>98</v>
      </c>
      <c r="V28" s="25">
        <v>0.11325273994398964</v>
      </c>
      <c r="W28" s="31" t="s">
        <v>88</v>
      </c>
      <c r="X28" s="28">
        <v>1</v>
      </c>
      <c r="Y28" s="31" t="s">
        <v>106</v>
      </c>
      <c r="Z28" s="31" t="s">
        <v>107</v>
      </c>
      <c r="AA28" s="32" t="s">
        <v>108</v>
      </c>
      <c r="AB28" s="10"/>
    </row>
    <row r="29" spans="1:28" ht="24" x14ac:dyDescent="0.2">
      <c r="A29" s="3">
        <v>3</v>
      </c>
      <c r="B29" s="3">
        <v>2</v>
      </c>
      <c r="C29" s="3">
        <v>3</v>
      </c>
      <c r="D29" s="3">
        <v>3</v>
      </c>
      <c r="E29" s="3">
        <v>3</v>
      </c>
      <c r="F29" s="3">
        <v>3</v>
      </c>
      <c r="G29" s="3">
        <v>3</v>
      </c>
      <c r="H29" s="3">
        <v>3</v>
      </c>
      <c r="I29" s="3">
        <v>3</v>
      </c>
      <c r="J29" s="3">
        <v>3</v>
      </c>
      <c r="K29" s="3">
        <v>2</v>
      </c>
      <c r="L29">
        <f t="shared" si="0"/>
        <v>31</v>
      </c>
      <c r="N29" s="22"/>
      <c r="O29" s="23" t="s">
        <v>60</v>
      </c>
      <c r="P29" s="30">
        <v>0.53160894077663312</v>
      </c>
      <c r="Q29" s="25">
        <v>0.35102121649271889</v>
      </c>
      <c r="R29" s="25">
        <v>3.3998088350885323E-2</v>
      </c>
      <c r="S29" s="25">
        <v>1.3449121205257328E-3</v>
      </c>
      <c r="T29" s="25">
        <v>7.6391070281420894E-3</v>
      </c>
      <c r="U29" s="25">
        <v>3.6704813810910296E-3</v>
      </c>
      <c r="V29" s="25">
        <v>0.2432019894908774</v>
      </c>
      <c r="W29" s="25">
        <v>9.3121062478532138E-4</v>
      </c>
      <c r="X29" s="33"/>
      <c r="Y29" s="25">
        <v>3.0710242747038378E-8</v>
      </c>
      <c r="Z29" s="25">
        <v>1.3633593793296577E-2</v>
      </c>
      <c r="AA29" s="26">
        <v>3.6382896138775174E-8</v>
      </c>
      <c r="AB29" s="10"/>
    </row>
    <row r="30" spans="1:28" x14ac:dyDescent="0.2">
      <c r="A30" s="3">
        <v>3</v>
      </c>
      <c r="B30" s="3">
        <v>2</v>
      </c>
      <c r="C30" s="3">
        <v>3</v>
      </c>
      <c r="D30" s="3">
        <v>2</v>
      </c>
      <c r="E30" s="3">
        <v>2</v>
      </c>
      <c r="F30" s="3">
        <v>2</v>
      </c>
      <c r="G30" s="3">
        <v>3</v>
      </c>
      <c r="H30" s="3">
        <v>2</v>
      </c>
      <c r="I30" s="3">
        <v>2</v>
      </c>
      <c r="J30" s="3">
        <v>2</v>
      </c>
      <c r="K30" s="3">
        <v>2</v>
      </c>
      <c r="L30">
        <f t="shared" si="0"/>
        <v>25</v>
      </c>
      <c r="N30" s="22"/>
      <c r="O30" s="23" t="s">
        <v>61</v>
      </c>
      <c r="P30" s="27">
        <v>108</v>
      </c>
      <c r="Q30" s="28">
        <v>108</v>
      </c>
      <c r="R30" s="28">
        <v>108</v>
      </c>
      <c r="S30" s="28">
        <v>108</v>
      </c>
      <c r="T30" s="28">
        <v>108</v>
      </c>
      <c r="U30" s="28">
        <v>108</v>
      </c>
      <c r="V30" s="28">
        <v>108</v>
      </c>
      <c r="W30" s="28">
        <v>108</v>
      </c>
      <c r="X30" s="28">
        <v>108</v>
      </c>
      <c r="Y30" s="28">
        <v>108</v>
      </c>
      <c r="Z30" s="28">
        <v>108</v>
      </c>
      <c r="AA30" s="29">
        <v>108</v>
      </c>
      <c r="AB30" s="10"/>
    </row>
    <row r="31" spans="1:28" ht="36" x14ac:dyDescent="0.2">
      <c r="A31" s="3">
        <v>3</v>
      </c>
      <c r="B31" s="3">
        <v>2</v>
      </c>
      <c r="C31" s="3">
        <v>3</v>
      </c>
      <c r="D31" s="3">
        <v>3</v>
      </c>
      <c r="E31" s="3">
        <v>3</v>
      </c>
      <c r="F31" s="3">
        <v>3</v>
      </c>
      <c r="G31" s="3">
        <v>3</v>
      </c>
      <c r="H31" s="3">
        <v>3</v>
      </c>
      <c r="I31" s="3">
        <v>3</v>
      </c>
      <c r="J31" s="3">
        <v>3</v>
      </c>
      <c r="K31" s="3">
        <v>3</v>
      </c>
      <c r="L31">
        <f t="shared" si="0"/>
        <v>32</v>
      </c>
      <c r="N31" s="22" t="s">
        <v>48</v>
      </c>
      <c r="O31" s="23" t="s">
        <v>59</v>
      </c>
      <c r="P31" s="30">
        <v>9.8067890566118338E-2</v>
      </c>
      <c r="Q31" s="31" t="s">
        <v>74</v>
      </c>
      <c r="R31" s="31" t="s">
        <v>79</v>
      </c>
      <c r="S31" s="31" t="s">
        <v>87</v>
      </c>
      <c r="T31" s="31" t="s">
        <v>93</v>
      </c>
      <c r="U31" s="31" t="s">
        <v>99</v>
      </c>
      <c r="V31" s="31" t="s">
        <v>102</v>
      </c>
      <c r="W31" s="31" t="s">
        <v>104</v>
      </c>
      <c r="X31" s="31" t="s">
        <v>106</v>
      </c>
      <c r="Y31" s="28">
        <v>1</v>
      </c>
      <c r="Z31" s="31" t="s">
        <v>109</v>
      </c>
      <c r="AA31" s="32" t="s">
        <v>110</v>
      </c>
      <c r="AB31" s="10"/>
    </row>
    <row r="32" spans="1:28" ht="24" x14ac:dyDescent="0.2">
      <c r="A32" s="3">
        <v>1</v>
      </c>
      <c r="B32" s="3">
        <v>1</v>
      </c>
      <c r="C32" s="3">
        <v>3</v>
      </c>
      <c r="D32" s="3">
        <v>3</v>
      </c>
      <c r="E32" s="3">
        <v>4</v>
      </c>
      <c r="F32" s="3">
        <v>3</v>
      </c>
      <c r="G32" s="3">
        <v>4</v>
      </c>
      <c r="H32" s="3">
        <v>3</v>
      </c>
      <c r="I32" s="3">
        <v>3</v>
      </c>
      <c r="J32" s="3">
        <v>3</v>
      </c>
      <c r="K32" s="3">
        <v>3</v>
      </c>
      <c r="L32">
        <f t="shared" si="0"/>
        <v>31</v>
      </c>
      <c r="N32" s="22"/>
      <c r="O32" s="23" t="s">
        <v>60</v>
      </c>
      <c r="P32" s="30">
        <v>0.31262526024500847</v>
      </c>
      <c r="Q32" s="25">
        <v>1.9748490922848064E-3</v>
      </c>
      <c r="R32" s="25">
        <v>5.9536578820658533E-4</v>
      </c>
      <c r="S32" s="25">
        <v>3.721249039321701E-5</v>
      </c>
      <c r="T32" s="25">
        <v>7.8464455698815383E-3</v>
      </c>
      <c r="U32" s="25">
        <v>1.9212527594086141E-2</v>
      </c>
      <c r="V32" s="25">
        <v>4.8406151795666451E-2</v>
      </c>
      <c r="W32" s="25">
        <v>4.3645607979879662E-6</v>
      </c>
      <c r="X32" s="25">
        <v>3.0710242747038378E-8</v>
      </c>
      <c r="Y32" s="33"/>
      <c r="Z32" s="25">
        <v>3.0826662513317563E-2</v>
      </c>
      <c r="AA32" s="26">
        <v>1.0321183851066435E-12</v>
      </c>
      <c r="AB32" s="10"/>
    </row>
    <row r="33" spans="1:28" x14ac:dyDescent="0.2">
      <c r="A33" s="3">
        <v>2</v>
      </c>
      <c r="B33" s="3">
        <v>2</v>
      </c>
      <c r="C33" s="3">
        <v>3</v>
      </c>
      <c r="D33" s="3">
        <v>3</v>
      </c>
      <c r="E33" s="3">
        <v>3</v>
      </c>
      <c r="F33" s="3">
        <v>3</v>
      </c>
      <c r="G33" s="3">
        <v>3</v>
      </c>
      <c r="H33" s="3">
        <v>4</v>
      </c>
      <c r="I33" s="3">
        <v>4</v>
      </c>
      <c r="J33" s="3">
        <v>4</v>
      </c>
      <c r="K33" s="3">
        <v>3</v>
      </c>
      <c r="L33">
        <f t="shared" si="0"/>
        <v>34</v>
      </c>
      <c r="N33" s="22"/>
      <c r="O33" s="23" t="s">
        <v>61</v>
      </c>
      <c r="P33" s="27">
        <v>108</v>
      </c>
      <c r="Q33" s="28">
        <v>108</v>
      </c>
      <c r="R33" s="28">
        <v>108</v>
      </c>
      <c r="S33" s="28">
        <v>108</v>
      </c>
      <c r="T33" s="28">
        <v>108</v>
      </c>
      <c r="U33" s="28">
        <v>108</v>
      </c>
      <c r="V33" s="28">
        <v>108</v>
      </c>
      <c r="W33" s="28">
        <v>108</v>
      </c>
      <c r="X33" s="28">
        <v>108</v>
      </c>
      <c r="Y33" s="28">
        <v>108</v>
      </c>
      <c r="Z33" s="28">
        <v>108</v>
      </c>
      <c r="AA33" s="29">
        <v>108</v>
      </c>
      <c r="AB33" s="10"/>
    </row>
    <row r="34" spans="1:28" ht="36" x14ac:dyDescent="0.2">
      <c r="A34" s="3">
        <v>4</v>
      </c>
      <c r="B34" s="3">
        <v>3</v>
      </c>
      <c r="C34" s="3">
        <v>3</v>
      </c>
      <c r="D34" s="3">
        <v>3</v>
      </c>
      <c r="E34" s="3">
        <v>3</v>
      </c>
      <c r="F34" s="3">
        <v>2</v>
      </c>
      <c r="G34" s="3">
        <v>3</v>
      </c>
      <c r="H34" s="3">
        <v>3</v>
      </c>
      <c r="I34" s="3">
        <v>3</v>
      </c>
      <c r="J34" s="3">
        <v>3</v>
      </c>
      <c r="K34" s="3">
        <v>2</v>
      </c>
      <c r="L34">
        <f t="shared" si="0"/>
        <v>32</v>
      </c>
      <c r="N34" s="22" t="s">
        <v>49</v>
      </c>
      <c r="O34" s="23" t="s">
        <v>59</v>
      </c>
      <c r="P34" s="34" t="s">
        <v>66</v>
      </c>
      <c r="Q34" s="25">
        <v>9.2306969557099799E-2</v>
      </c>
      <c r="R34" s="31" t="s">
        <v>80</v>
      </c>
      <c r="S34" s="31" t="s">
        <v>88</v>
      </c>
      <c r="T34" s="31" t="s">
        <v>94</v>
      </c>
      <c r="U34" s="31" t="s">
        <v>100</v>
      </c>
      <c r="V34" s="25">
        <v>0.10983853875276564</v>
      </c>
      <c r="W34" s="25">
        <v>0.10635681583521847</v>
      </c>
      <c r="X34" s="31" t="s">
        <v>107</v>
      </c>
      <c r="Y34" s="31" t="s">
        <v>109</v>
      </c>
      <c r="Z34" s="28">
        <v>1</v>
      </c>
      <c r="AA34" s="32" t="s">
        <v>111</v>
      </c>
      <c r="AB34" s="10"/>
    </row>
    <row r="35" spans="1:28" ht="24" x14ac:dyDescent="0.2">
      <c r="A35" s="3">
        <v>2</v>
      </c>
      <c r="B35" s="3">
        <v>3</v>
      </c>
      <c r="C35" s="3">
        <v>4</v>
      </c>
      <c r="D35" s="3">
        <v>3</v>
      </c>
      <c r="E35" s="3">
        <v>3</v>
      </c>
      <c r="F35" s="3">
        <v>3</v>
      </c>
      <c r="G35" s="3">
        <v>4</v>
      </c>
      <c r="H35" s="3">
        <v>3</v>
      </c>
      <c r="I35" s="3">
        <v>3</v>
      </c>
      <c r="J35" s="3">
        <v>4</v>
      </c>
      <c r="K35" s="3">
        <v>3</v>
      </c>
      <c r="L35">
        <f t="shared" si="0"/>
        <v>35</v>
      </c>
      <c r="N35" s="22"/>
      <c r="O35" s="23" t="s">
        <v>60</v>
      </c>
      <c r="P35" s="30">
        <v>8.7525452857341677E-3</v>
      </c>
      <c r="Q35" s="25">
        <v>0.34203589148232205</v>
      </c>
      <c r="R35" s="25">
        <v>6.7885454165616388E-5</v>
      </c>
      <c r="S35" s="25">
        <v>9.2575659151727593E-4</v>
      </c>
      <c r="T35" s="25">
        <v>1.3861065582554328E-3</v>
      </c>
      <c r="U35" s="25">
        <v>2.2897075247190618E-2</v>
      </c>
      <c r="V35" s="25">
        <v>0.25779383232920405</v>
      </c>
      <c r="W35" s="25">
        <v>0.27327933622573874</v>
      </c>
      <c r="X35" s="25">
        <v>1.3633593793296577E-2</v>
      </c>
      <c r="Y35" s="25">
        <v>3.0826662513317563E-2</v>
      </c>
      <c r="Z35" s="33"/>
      <c r="AA35" s="26">
        <v>1.5236168216434888E-9</v>
      </c>
      <c r="AB35" s="10"/>
    </row>
    <row r="36" spans="1:28" x14ac:dyDescent="0.2">
      <c r="A36" s="3">
        <v>3</v>
      </c>
      <c r="B36" s="3">
        <v>2</v>
      </c>
      <c r="C36" s="3">
        <v>4</v>
      </c>
      <c r="D36" s="3">
        <v>4</v>
      </c>
      <c r="E36" s="3">
        <v>3</v>
      </c>
      <c r="F36" s="3">
        <v>3</v>
      </c>
      <c r="G36" s="3">
        <v>4</v>
      </c>
      <c r="H36" s="3">
        <v>4</v>
      </c>
      <c r="I36" s="3">
        <v>3</v>
      </c>
      <c r="J36" s="3">
        <v>4</v>
      </c>
      <c r="K36" s="3">
        <v>3</v>
      </c>
      <c r="L36">
        <f t="shared" si="0"/>
        <v>37</v>
      </c>
      <c r="N36" s="22"/>
      <c r="O36" s="23" t="s">
        <v>61</v>
      </c>
      <c r="P36" s="27">
        <v>108</v>
      </c>
      <c r="Q36" s="28">
        <v>108</v>
      </c>
      <c r="R36" s="28">
        <v>108</v>
      </c>
      <c r="S36" s="28">
        <v>108</v>
      </c>
      <c r="T36" s="28">
        <v>108</v>
      </c>
      <c r="U36" s="28">
        <v>108</v>
      </c>
      <c r="V36" s="28">
        <v>108</v>
      </c>
      <c r="W36" s="28">
        <v>108</v>
      </c>
      <c r="X36" s="28">
        <v>108</v>
      </c>
      <c r="Y36" s="28">
        <v>108</v>
      </c>
      <c r="Z36" s="28">
        <v>108</v>
      </c>
      <c r="AA36" s="29">
        <v>108</v>
      </c>
      <c r="AB36" s="10"/>
    </row>
    <row r="37" spans="1:28" ht="36" x14ac:dyDescent="0.2">
      <c r="A37" s="3">
        <v>2</v>
      </c>
      <c r="B37" s="3">
        <v>3</v>
      </c>
      <c r="C37" s="3">
        <v>4</v>
      </c>
      <c r="D37" s="3">
        <v>3</v>
      </c>
      <c r="E37" s="3">
        <v>3</v>
      </c>
      <c r="F37" s="3">
        <v>4</v>
      </c>
      <c r="G37" s="3">
        <v>4</v>
      </c>
      <c r="H37" s="3">
        <v>2</v>
      </c>
      <c r="I37" s="3">
        <v>3</v>
      </c>
      <c r="J37" s="3">
        <v>3</v>
      </c>
      <c r="K37" s="3">
        <v>3</v>
      </c>
      <c r="L37">
        <f t="shared" si="0"/>
        <v>34</v>
      </c>
      <c r="N37" s="22" t="s">
        <v>50</v>
      </c>
      <c r="O37" s="23" t="s">
        <v>59</v>
      </c>
      <c r="P37" s="34" t="s">
        <v>67</v>
      </c>
      <c r="Q37" s="31" t="s">
        <v>75</v>
      </c>
      <c r="R37" s="31" t="s">
        <v>81</v>
      </c>
      <c r="S37" s="31" t="s">
        <v>89</v>
      </c>
      <c r="T37" s="31" t="s">
        <v>95</v>
      </c>
      <c r="U37" s="31" t="s">
        <v>101</v>
      </c>
      <c r="V37" s="31" t="s">
        <v>103</v>
      </c>
      <c r="W37" s="31" t="s">
        <v>105</v>
      </c>
      <c r="X37" s="31" t="s">
        <v>108</v>
      </c>
      <c r="Y37" s="31" t="s">
        <v>110</v>
      </c>
      <c r="Z37" s="31" t="s">
        <v>111</v>
      </c>
      <c r="AA37" s="29">
        <v>1</v>
      </c>
      <c r="AB37" s="10"/>
    </row>
    <row r="38" spans="1:28" ht="24" x14ac:dyDescent="0.2">
      <c r="A38" s="3">
        <v>2</v>
      </c>
      <c r="B38" s="3">
        <v>4</v>
      </c>
      <c r="C38" s="3">
        <v>3</v>
      </c>
      <c r="D38" s="3">
        <v>3</v>
      </c>
      <c r="E38" s="3">
        <v>3</v>
      </c>
      <c r="F38" s="3">
        <v>3</v>
      </c>
      <c r="G38" s="3">
        <v>3</v>
      </c>
      <c r="H38" s="3">
        <v>4</v>
      </c>
      <c r="I38" s="3">
        <v>3</v>
      </c>
      <c r="J38" s="3">
        <v>3</v>
      </c>
      <c r="K38" s="3">
        <v>3</v>
      </c>
      <c r="L38">
        <f t="shared" si="0"/>
        <v>34</v>
      </c>
      <c r="N38" s="22"/>
      <c r="O38" s="23" t="s">
        <v>60</v>
      </c>
      <c r="P38" s="30">
        <v>8.3271034316027636E-5</v>
      </c>
      <c r="Q38" s="25">
        <v>1.3172892923448371E-11</v>
      </c>
      <c r="R38" s="25">
        <v>9.038998760370241E-16</v>
      </c>
      <c r="S38" s="25">
        <v>1.2646776962191972E-16</v>
      </c>
      <c r="T38" s="25">
        <v>3.2381181556184398E-14</v>
      </c>
      <c r="U38" s="25">
        <v>5.4150746686592536E-12</v>
      </c>
      <c r="V38" s="25">
        <v>2.5215224546847985E-5</v>
      </c>
      <c r="W38" s="25">
        <v>1.0721785521267717E-7</v>
      </c>
      <c r="X38" s="25">
        <v>3.6382896138775174E-8</v>
      </c>
      <c r="Y38" s="25">
        <v>1.0321183851066435E-12</v>
      </c>
      <c r="Z38" s="25">
        <v>1.5236168216434888E-9</v>
      </c>
      <c r="AA38" s="35"/>
      <c r="AB38" s="10"/>
    </row>
    <row r="39" spans="1:28" ht="13.5" thickBot="1" x14ac:dyDescent="0.25">
      <c r="A39" s="3">
        <v>2</v>
      </c>
      <c r="B39" s="3">
        <v>3</v>
      </c>
      <c r="C39" s="3">
        <v>3</v>
      </c>
      <c r="D39" s="3">
        <v>3</v>
      </c>
      <c r="E39" s="3">
        <v>3</v>
      </c>
      <c r="F39" s="3">
        <v>3</v>
      </c>
      <c r="G39" s="3">
        <v>4</v>
      </c>
      <c r="H39" s="3">
        <v>3</v>
      </c>
      <c r="I39" s="3">
        <v>3</v>
      </c>
      <c r="J39" s="3">
        <v>3</v>
      </c>
      <c r="K39" s="3">
        <v>2</v>
      </c>
      <c r="L39">
        <f t="shared" si="0"/>
        <v>32</v>
      </c>
      <c r="N39" s="36"/>
      <c r="O39" s="37" t="s">
        <v>61</v>
      </c>
      <c r="P39" s="38">
        <v>108</v>
      </c>
      <c r="Q39" s="39">
        <v>108</v>
      </c>
      <c r="R39" s="39">
        <v>108</v>
      </c>
      <c r="S39" s="39">
        <v>108</v>
      </c>
      <c r="T39" s="39">
        <v>108</v>
      </c>
      <c r="U39" s="39">
        <v>108</v>
      </c>
      <c r="V39" s="39">
        <v>108</v>
      </c>
      <c r="W39" s="39">
        <v>108</v>
      </c>
      <c r="X39" s="39">
        <v>108</v>
      </c>
      <c r="Y39" s="39">
        <v>108</v>
      </c>
      <c r="Z39" s="39">
        <v>108</v>
      </c>
      <c r="AA39" s="40">
        <v>108</v>
      </c>
      <c r="AB39" s="10"/>
    </row>
    <row r="40" spans="1:28" ht="13.5" thickTop="1" x14ac:dyDescent="0.2">
      <c r="A40" s="3">
        <v>3</v>
      </c>
      <c r="B40" s="3">
        <v>4</v>
      </c>
      <c r="C40" s="3">
        <v>4</v>
      </c>
      <c r="D40" s="3">
        <v>3</v>
      </c>
      <c r="E40" s="3">
        <v>4</v>
      </c>
      <c r="F40" s="3">
        <v>4</v>
      </c>
      <c r="G40" s="3">
        <v>3</v>
      </c>
      <c r="H40" s="3">
        <v>4</v>
      </c>
      <c r="I40" s="3">
        <v>4</v>
      </c>
      <c r="J40" s="3">
        <v>4</v>
      </c>
      <c r="K40" s="3">
        <v>3</v>
      </c>
      <c r="L40">
        <f t="shared" si="0"/>
        <v>40</v>
      </c>
      <c r="N40" s="41" t="s">
        <v>62</v>
      </c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10"/>
    </row>
    <row r="41" spans="1:28" x14ac:dyDescent="0.2">
      <c r="A41" s="3">
        <v>3</v>
      </c>
      <c r="B41" s="3">
        <v>3</v>
      </c>
      <c r="C41" s="3">
        <v>4</v>
      </c>
      <c r="D41" s="3">
        <v>4</v>
      </c>
      <c r="E41" s="3">
        <v>3</v>
      </c>
      <c r="F41" s="3">
        <v>4</v>
      </c>
      <c r="G41" s="3">
        <v>3</v>
      </c>
      <c r="H41" s="3">
        <v>3</v>
      </c>
      <c r="I41" s="3">
        <v>3</v>
      </c>
      <c r="J41" s="3">
        <v>3</v>
      </c>
      <c r="K41" s="3">
        <v>3</v>
      </c>
      <c r="L41">
        <f t="shared" si="0"/>
        <v>36</v>
      </c>
      <c r="N41" s="41" t="s">
        <v>63</v>
      </c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10"/>
    </row>
    <row r="42" spans="1:28" x14ac:dyDescent="0.2">
      <c r="A42" s="3">
        <v>1</v>
      </c>
      <c r="B42" s="3">
        <v>3</v>
      </c>
      <c r="C42" s="3">
        <v>3</v>
      </c>
      <c r="D42" s="3">
        <v>3</v>
      </c>
      <c r="E42" s="3">
        <v>2</v>
      </c>
      <c r="F42" s="3">
        <v>3</v>
      </c>
      <c r="G42" s="3">
        <v>4</v>
      </c>
      <c r="H42" s="3">
        <v>3</v>
      </c>
      <c r="I42" s="3">
        <v>3</v>
      </c>
      <c r="J42" s="3">
        <v>3</v>
      </c>
      <c r="K42" s="3">
        <v>2</v>
      </c>
      <c r="L42">
        <f t="shared" si="0"/>
        <v>30</v>
      </c>
    </row>
    <row r="43" spans="1:28" ht="13.5" thickBot="1" x14ac:dyDescent="0.25">
      <c r="A43" s="3">
        <v>1</v>
      </c>
      <c r="B43" s="3">
        <v>3</v>
      </c>
      <c r="C43" s="3">
        <v>3</v>
      </c>
      <c r="D43" s="3">
        <v>4</v>
      </c>
      <c r="E43" s="3">
        <v>4</v>
      </c>
      <c r="F43" s="3">
        <v>3</v>
      </c>
      <c r="G43" s="3">
        <v>4</v>
      </c>
      <c r="H43" s="3">
        <v>3</v>
      </c>
      <c r="I43" s="3">
        <v>3</v>
      </c>
      <c r="J43" s="3">
        <v>3</v>
      </c>
      <c r="K43" s="3">
        <v>3</v>
      </c>
      <c r="L43">
        <f t="shared" si="0"/>
        <v>34</v>
      </c>
      <c r="N43" s="9" t="s">
        <v>112</v>
      </c>
      <c r="O43" s="9"/>
      <c r="P43" s="10"/>
    </row>
    <row r="44" spans="1:28" ht="25.5" thickTop="1" thickBot="1" x14ac:dyDescent="0.25">
      <c r="A44" s="3">
        <v>3</v>
      </c>
      <c r="B44" s="3">
        <v>3</v>
      </c>
      <c r="C44" s="3">
        <v>4</v>
      </c>
      <c r="D44" s="3">
        <v>3</v>
      </c>
      <c r="E44" s="3">
        <v>3</v>
      </c>
      <c r="F44" s="3">
        <v>3</v>
      </c>
      <c r="G44" s="3">
        <v>4</v>
      </c>
      <c r="H44" s="3">
        <v>2</v>
      </c>
      <c r="I44" s="3">
        <v>3</v>
      </c>
      <c r="J44" s="3">
        <v>3</v>
      </c>
      <c r="K44" s="3">
        <v>3</v>
      </c>
      <c r="L44">
        <f t="shared" si="0"/>
        <v>34</v>
      </c>
      <c r="N44" s="13" t="s">
        <v>113</v>
      </c>
      <c r="O44" s="15" t="s">
        <v>114</v>
      </c>
      <c r="P44" s="10"/>
    </row>
    <row r="45" spans="1:28" ht="14.25" thickTop="1" thickBot="1" x14ac:dyDescent="0.25">
      <c r="A45" s="3">
        <v>3</v>
      </c>
      <c r="B45" s="3">
        <v>3</v>
      </c>
      <c r="C45" s="3">
        <v>4</v>
      </c>
      <c r="D45" s="3">
        <v>3</v>
      </c>
      <c r="E45" s="3">
        <v>3</v>
      </c>
      <c r="F45" s="3">
        <v>3</v>
      </c>
      <c r="G45" s="3">
        <v>4</v>
      </c>
      <c r="H45" s="3">
        <v>3</v>
      </c>
      <c r="I45" s="3">
        <v>4</v>
      </c>
      <c r="J45" s="3">
        <v>4</v>
      </c>
      <c r="K45" s="3">
        <v>3</v>
      </c>
      <c r="L45">
        <f t="shared" si="0"/>
        <v>37</v>
      </c>
      <c r="N45" s="42">
        <v>0.76571516812723761</v>
      </c>
      <c r="O45" s="43">
        <v>11</v>
      </c>
      <c r="P45" s="10"/>
    </row>
    <row r="46" spans="1:28" ht="13.5" thickTop="1" x14ac:dyDescent="0.2">
      <c r="A46" s="3">
        <v>3</v>
      </c>
      <c r="B46" s="3">
        <v>3</v>
      </c>
      <c r="C46" s="3">
        <v>4</v>
      </c>
      <c r="D46" s="3">
        <v>3</v>
      </c>
      <c r="E46" s="3">
        <v>3</v>
      </c>
      <c r="F46" s="3">
        <v>3</v>
      </c>
      <c r="G46" s="3">
        <v>4</v>
      </c>
      <c r="H46" s="3">
        <v>3</v>
      </c>
      <c r="I46" s="3">
        <v>3</v>
      </c>
      <c r="J46" s="3">
        <v>3</v>
      </c>
      <c r="K46" s="3">
        <v>3</v>
      </c>
      <c r="L46">
        <f t="shared" si="0"/>
        <v>35</v>
      </c>
    </row>
    <row r="47" spans="1:28" x14ac:dyDescent="0.2">
      <c r="A47" s="3">
        <v>2</v>
      </c>
      <c r="B47" s="3">
        <v>3</v>
      </c>
      <c r="C47" s="3">
        <v>4</v>
      </c>
      <c r="D47" s="3">
        <v>3</v>
      </c>
      <c r="E47" s="3">
        <v>3</v>
      </c>
      <c r="F47" s="3">
        <v>3</v>
      </c>
      <c r="G47" s="3">
        <v>4</v>
      </c>
      <c r="H47" s="3">
        <v>3</v>
      </c>
      <c r="I47" s="3">
        <v>3</v>
      </c>
      <c r="J47" s="3">
        <v>3</v>
      </c>
      <c r="K47" s="3">
        <v>3</v>
      </c>
      <c r="L47">
        <f t="shared" si="0"/>
        <v>34</v>
      </c>
    </row>
    <row r="48" spans="1:28" ht="13.5" thickBot="1" x14ac:dyDescent="0.25">
      <c r="A48" s="3">
        <v>1</v>
      </c>
      <c r="B48" s="3">
        <v>3</v>
      </c>
      <c r="C48" s="3">
        <v>3</v>
      </c>
      <c r="D48" s="3">
        <v>3</v>
      </c>
      <c r="E48" s="3">
        <v>3</v>
      </c>
      <c r="F48" s="3">
        <v>3</v>
      </c>
      <c r="G48" s="3">
        <v>4</v>
      </c>
      <c r="H48" s="3">
        <v>3</v>
      </c>
      <c r="I48" s="3">
        <v>3</v>
      </c>
      <c r="J48" s="3">
        <v>3</v>
      </c>
      <c r="K48" s="3">
        <v>2</v>
      </c>
      <c r="L48">
        <f t="shared" si="0"/>
        <v>31</v>
      </c>
      <c r="N48" s="9" t="s">
        <v>115</v>
      </c>
      <c r="O48" s="9"/>
      <c r="P48" s="9"/>
      <c r="Q48" s="9"/>
      <c r="R48" s="9"/>
    </row>
    <row r="49" spans="1:18" ht="49.5" thickTop="1" thickBot="1" x14ac:dyDescent="0.25">
      <c r="A49" s="3">
        <v>2</v>
      </c>
      <c r="B49" s="3">
        <v>2</v>
      </c>
      <c r="C49" s="3">
        <v>3</v>
      </c>
      <c r="D49" s="3">
        <v>3</v>
      </c>
      <c r="E49" s="3">
        <v>3</v>
      </c>
      <c r="F49" s="3">
        <v>3</v>
      </c>
      <c r="G49" s="3">
        <v>4</v>
      </c>
      <c r="H49" s="3">
        <v>3</v>
      </c>
      <c r="I49" s="3">
        <v>4</v>
      </c>
      <c r="J49" s="3">
        <v>3</v>
      </c>
      <c r="K49" s="3">
        <v>3</v>
      </c>
      <c r="L49">
        <f t="shared" si="0"/>
        <v>33</v>
      </c>
      <c r="N49" s="44"/>
      <c r="O49" s="13" t="s">
        <v>116</v>
      </c>
      <c r="P49" s="14" t="s">
        <v>117</v>
      </c>
      <c r="Q49" s="14" t="s">
        <v>118</v>
      </c>
      <c r="R49" s="15" t="s">
        <v>119</v>
      </c>
    </row>
    <row r="50" spans="1:18" ht="13.5" thickTop="1" x14ac:dyDescent="0.2">
      <c r="A50" s="3">
        <v>2</v>
      </c>
      <c r="B50" s="3">
        <v>2</v>
      </c>
      <c r="C50" s="3">
        <v>3</v>
      </c>
      <c r="D50" s="3">
        <v>3</v>
      </c>
      <c r="E50" s="3">
        <v>3</v>
      </c>
      <c r="F50" s="3">
        <v>3</v>
      </c>
      <c r="G50" s="3">
        <v>4</v>
      </c>
      <c r="H50" s="3">
        <v>3</v>
      </c>
      <c r="I50" s="3">
        <v>4</v>
      </c>
      <c r="J50" s="3">
        <v>4</v>
      </c>
      <c r="K50" s="3">
        <v>3</v>
      </c>
      <c r="L50">
        <f t="shared" si="0"/>
        <v>34</v>
      </c>
      <c r="N50" s="45" t="s">
        <v>39</v>
      </c>
      <c r="O50" s="46">
        <v>30.87962962962963</v>
      </c>
      <c r="P50" s="47">
        <v>9.9573381793005868</v>
      </c>
      <c r="Q50" s="19">
        <v>0.16751238864330076</v>
      </c>
      <c r="R50" s="48">
        <v>0.78701973632752409</v>
      </c>
    </row>
    <row r="51" spans="1:18" x14ac:dyDescent="0.2">
      <c r="A51" s="3">
        <v>2</v>
      </c>
      <c r="B51" s="3">
        <v>3</v>
      </c>
      <c r="C51" s="3">
        <v>4</v>
      </c>
      <c r="D51" s="3">
        <v>4</v>
      </c>
      <c r="E51" s="3">
        <v>4</v>
      </c>
      <c r="F51" s="3">
        <v>4</v>
      </c>
      <c r="G51" s="3">
        <v>4</v>
      </c>
      <c r="H51" s="3">
        <v>3</v>
      </c>
      <c r="I51" s="3">
        <v>3</v>
      </c>
      <c r="J51" s="3">
        <v>3</v>
      </c>
      <c r="K51" s="3">
        <v>3</v>
      </c>
      <c r="L51">
        <f t="shared" si="0"/>
        <v>37</v>
      </c>
      <c r="N51" s="49" t="s">
        <v>40</v>
      </c>
      <c r="O51" s="50">
        <v>30.435185185185187</v>
      </c>
      <c r="P51" s="51">
        <v>9.0518345448249917</v>
      </c>
      <c r="Q51" s="25">
        <v>0.44466965710712791</v>
      </c>
      <c r="R51" s="26">
        <v>0.74465678167292004</v>
      </c>
    </row>
    <row r="52" spans="1:18" x14ac:dyDescent="0.2">
      <c r="A52" s="3">
        <v>2</v>
      </c>
      <c r="B52" s="3">
        <v>3</v>
      </c>
      <c r="C52" s="3">
        <v>3</v>
      </c>
      <c r="D52" s="3">
        <v>3</v>
      </c>
      <c r="E52" s="3">
        <v>4</v>
      </c>
      <c r="F52" s="3">
        <v>3</v>
      </c>
      <c r="G52" s="3">
        <v>4</v>
      </c>
      <c r="H52" s="3">
        <v>3</v>
      </c>
      <c r="I52" s="3">
        <v>3</v>
      </c>
      <c r="J52" s="3">
        <v>3</v>
      </c>
      <c r="K52" s="3">
        <v>3</v>
      </c>
      <c r="L52">
        <f t="shared" si="0"/>
        <v>34</v>
      </c>
      <c r="N52" s="49" t="s">
        <v>41</v>
      </c>
      <c r="O52" s="50">
        <v>29.842592592592592</v>
      </c>
      <c r="P52" s="51">
        <v>8.6572343371406717</v>
      </c>
      <c r="Q52" s="25">
        <v>0.54616966180441517</v>
      </c>
      <c r="R52" s="26">
        <v>0.72964180957742808</v>
      </c>
    </row>
    <row r="53" spans="1:18" x14ac:dyDescent="0.2">
      <c r="A53" s="3">
        <v>2</v>
      </c>
      <c r="B53" s="3">
        <v>3</v>
      </c>
      <c r="C53" s="3">
        <v>4</v>
      </c>
      <c r="D53" s="3">
        <v>3</v>
      </c>
      <c r="E53" s="3">
        <v>3</v>
      </c>
      <c r="F53" s="3">
        <v>3</v>
      </c>
      <c r="G53" s="3">
        <v>4</v>
      </c>
      <c r="H53" s="3">
        <v>3</v>
      </c>
      <c r="I53" s="3">
        <v>3</v>
      </c>
      <c r="J53" s="3">
        <v>3</v>
      </c>
      <c r="K53" s="3">
        <v>3</v>
      </c>
      <c r="L53">
        <f t="shared" si="0"/>
        <v>34</v>
      </c>
      <c r="N53" s="49" t="s">
        <v>42</v>
      </c>
      <c r="O53" s="50">
        <v>30.212962962962962</v>
      </c>
      <c r="P53" s="51">
        <v>9.3280546902040147</v>
      </c>
      <c r="Q53" s="25">
        <v>0.61012179586847071</v>
      </c>
      <c r="R53" s="26">
        <v>0.72953290968968032</v>
      </c>
    </row>
    <row r="54" spans="1:18" x14ac:dyDescent="0.2">
      <c r="A54" s="3">
        <v>3</v>
      </c>
      <c r="B54" s="3">
        <v>3</v>
      </c>
      <c r="C54" s="3">
        <v>3</v>
      </c>
      <c r="D54" s="3">
        <v>4</v>
      </c>
      <c r="E54" s="3">
        <v>4</v>
      </c>
      <c r="F54" s="3">
        <v>4</v>
      </c>
      <c r="G54" s="3">
        <v>4</v>
      </c>
      <c r="H54" s="3">
        <v>3</v>
      </c>
      <c r="I54" s="3">
        <v>3</v>
      </c>
      <c r="J54" s="3">
        <v>4</v>
      </c>
      <c r="K54" s="3">
        <v>4</v>
      </c>
      <c r="L54">
        <f t="shared" si="0"/>
        <v>39</v>
      </c>
      <c r="N54" s="49" t="s">
        <v>43</v>
      </c>
      <c r="O54" s="50">
        <v>30.203703703703702</v>
      </c>
      <c r="P54" s="51">
        <v>9.1730702665280024</v>
      </c>
      <c r="Q54" s="25">
        <v>0.54041452021241188</v>
      </c>
      <c r="R54" s="26">
        <v>0.73313795286550176</v>
      </c>
    </row>
    <row r="55" spans="1:18" x14ac:dyDescent="0.2">
      <c r="A55" s="3">
        <v>3</v>
      </c>
      <c r="B55" s="3">
        <v>3</v>
      </c>
      <c r="C55" s="3">
        <v>4</v>
      </c>
      <c r="D55" s="3">
        <v>3</v>
      </c>
      <c r="E55" s="3">
        <v>3</v>
      </c>
      <c r="F55" s="3">
        <v>4</v>
      </c>
      <c r="G55" s="3">
        <v>4</v>
      </c>
      <c r="H55" s="3">
        <v>3</v>
      </c>
      <c r="I55" s="3">
        <v>3</v>
      </c>
      <c r="J55" s="3">
        <v>3</v>
      </c>
      <c r="K55" s="3">
        <v>3</v>
      </c>
      <c r="L55">
        <f t="shared" si="0"/>
        <v>36</v>
      </c>
      <c r="N55" s="49" t="s">
        <v>44</v>
      </c>
      <c r="O55" s="50">
        <v>30.24074074074074</v>
      </c>
      <c r="P55" s="51">
        <v>9.4368293527169946</v>
      </c>
      <c r="Q55" s="25">
        <v>0.49301058436608586</v>
      </c>
      <c r="R55" s="26">
        <v>0.73970827372873282</v>
      </c>
    </row>
    <row r="56" spans="1:18" x14ac:dyDescent="0.2">
      <c r="A56" s="3">
        <v>3</v>
      </c>
      <c r="B56" s="3">
        <v>3</v>
      </c>
      <c r="C56" s="3">
        <v>4</v>
      </c>
      <c r="D56" s="3">
        <v>3</v>
      </c>
      <c r="E56" s="3">
        <v>3</v>
      </c>
      <c r="F56" s="3">
        <v>3</v>
      </c>
      <c r="G56" s="3">
        <v>4</v>
      </c>
      <c r="H56" s="3">
        <v>3</v>
      </c>
      <c r="I56" s="3">
        <v>3</v>
      </c>
      <c r="J56" s="3">
        <v>3</v>
      </c>
      <c r="K56" s="3">
        <v>3</v>
      </c>
      <c r="L56">
        <f t="shared" si="0"/>
        <v>35</v>
      </c>
      <c r="N56" s="49" t="s">
        <v>45</v>
      </c>
      <c r="O56" s="50">
        <v>29.74074074074074</v>
      </c>
      <c r="P56" s="51">
        <v>10.137763932156249</v>
      </c>
      <c r="Q56" s="25">
        <v>0.25620057398241819</v>
      </c>
      <c r="R56" s="26">
        <v>0.76538741691704659</v>
      </c>
    </row>
    <row r="57" spans="1:18" x14ac:dyDescent="0.2">
      <c r="A57" s="3">
        <v>3</v>
      </c>
      <c r="B57" s="3">
        <v>3</v>
      </c>
      <c r="C57" s="3">
        <v>3</v>
      </c>
      <c r="D57" s="3">
        <v>4</v>
      </c>
      <c r="E57" s="3">
        <v>4</v>
      </c>
      <c r="F57" s="3">
        <v>3</v>
      </c>
      <c r="G57" s="3">
        <v>4</v>
      </c>
      <c r="H57" s="3">
        <v>3</v>
      </c>
      <c r="I57" s="3">
        <v>3</v>
      </c>
      <c r="J57" s="3">
        <v>3</v>
      </c>
      <c r="K57" s="3">
        <v>3</v>
      </c>
      <c r="L57">
        <f t="shared" si="0"/>
        <v>36</v>
      </c>
      <c r="N57" s="49" t="s">
        <v>46</v>
      </c>
      <c r="O57" s="50">
        <v>30.175925925925927</v>
      </c>
      <c r="P57" s="51">
        <v>9.8285739010035993</v>
      </c>
      <c r="Q57" s="25">
        <v>0.3570066899885409</v>
      </c>
      <c r="R57" s="26">
        <v>0.75467785026769652</v>
      </c>
    </row>
    <row r="58" spans="1:18" x14ac:dyDescent="0.2">
      <c r="A58" s="3">
        <v>2</v>
      </c>
      <c r="B58" s="3">
        <v>3</v>
      </c>
      <c r="C58" s="3">
        <v>4</v>
      </c>
      <c r="D58" s="3">
        <v>3</v>
      </c>
      <c r="E58" s="3">
        <v>3</v>
      </c>
      <c r="F58" s="3">
        <v>3</v>
      </c>
      <c r="G58" s="3">
        <v>4</v>
      </c>
      <c r="H58" s="3">
        <v>3</v>
      </c>
      <c r="I58" s="3">
        <v>3</v>
      </c>
      <c r="J58" s="3">
        <v>3</v>
      </c>
      <c r="K58" s="3">
        <v>3</v>
      </c>
      <c r="L58">
        <f t="shared" si="0"/>
        <v>34</v>
      </c>
      <c r="N58" s="49" t="s">
        <v>47</v>
      </c>
      <c r="O58" s="50">
        <v>30.24074074074074</v>
      </c>
      <c r="P58" s="51">
        <v>10.03496019383849</v>
      </c>
      <c r="Q58" s="25">
        <v>0.40273089458114414</v>
      </c>
      <c r="R58" s="26">
        <v>0.75149759120645898</v>
      </c>
    </row>
    <row r="59" spans="1:18" x14ac:dyDescent="0.2">
      <c r="A59" s="3">
        <v>3</v>
      </c>
      <c r="B59" s="3">
        <v>3</v>
      </c>
      <c r="C59" s="3">
        <v>4</v>
      </c>
      <c r="D59" s="3">
        <v>3</v>
      </c>
      <c r="E59" s="3">
        <v>2</v>
      </c>
      <c r="F59" s="3">
        <v>3</v>
      </c>
      <c r="G59" s="3">
        <v>4</v>
      </c>
      <c r="H59" s="3">
        <v>4</v>
      </c>
      <c r="I59" s="3">
        <v>3</v>
      </c>
      <c r="J59" s="3">
        <v>3</v>
      </c>
      <c r="K59" s="3">
        <v>2</v>
      </c>
      <c r="L59">
        <f t="shared" si="0"/>
        <v>34</v>
      </c>
      <c r="N59" s="49" t="s">
        <v>48</v>
      </c>
      <c r="O59" s="50">
        <v>30.101851851851851</v>
      </c>
      <c r="P59" s="51">
        <v>9.2699030806505363</v>
      </c>
      <c r="Q59" s="25">
        <v>0.50279863401597535</v>
      </c>
      <c r="R59" s="26">
        <v>0.73759447862114058</v>
      </c>
    </row>
    <row r="60" spans="1:18" ht="13.5" thickBot="1" x14ac:dyDescent="0.25">
      <c r="A60" s="3">
        <v>2</v>
      </c>
      <c r="B60" s="3">
        <v>3</v>
      </c>
      <c r="C60" s="3">
        <v>3</v>
      </c>
      <c r="D60" s="3">
        <v>3</v>
      </c>
      <c r="E60" s="3">
        <v>4</v>
      </c>
      <c r="F60" s="3">
        <v>3</v>
      </c>
      <c r="G60" s="3">
        <v>4</v>
      </c>
      <c r="H60" s="3">
        <v>3</v>
      </c>
      <c r="I60" s="3">
        <v>3</v>
      </c>
      <c r="J60" s="3">
        <v>3</v>
      </c>
      <c r="K60" s="3">
        <v>3</v>
      </c>
      <c r="L60">
        <f t="shared" si="0"/>
        <v>34</v>
      </c>
      <c r="N60" s="52" t="s">
        <v>49</v>
      </c>
      <c r="O60" s="53">
        <v>30.611111111111111</v>
      </c>
      <c r="P60" s="54">
        <v>9.3987538940807891</v>
      </c>
      <c r="Q60" s="55">
        <v>0.39533115184876583</v>
      </c>
      <c r="R60" s="56">
        <v>0.75080715451944358</v>
      </c>
    </row>
    <row r="61" spans="1:18" ht="13.5" thickTop="1" x14ac:dyDescent="0.2">
      <c r="A61" s="3">
        <v>2</v>
      </c>
      <c r="B61" s="3">
        <v>3</v>
      </c>
      <c r="C61" s="3">
        <v>3</v>
      </c>
      <c r="D61" s="3">
        <v>3</v>
      </c>
      <c r="E61" s="3">
        <v>3</v>
      </c>
      <c r="F61" s="3">
        <v>3</v>
      </c>
      <c r="G61" s="3">
        <v>4</v>
      </c>
      <c r="H61" s="3">
        <v>3</v>
      </c>
      <c r="I61" s="3">
        <v>3</v>
      </c>
      <c r="J61" s="3">
        <v>3</v>
      </c>
      <c r="K61" s="3">
        <v>2</v>
      </c>
      <c r="L61">
        <f t="shared" si="0"/>
        <v>32</v>
      </c>
    </row>
    <row r="62" spans="1:18" x14ac:dyDescent="0.2">
      <c r="A62" s="3">
        <v>3</v>
      </c>
      <c r="B62" s="3">
        <v>3</v>
      </c>
      <c r="C62" s="3">
        <v>4</v>
      </c>
      <c r="D62" s="3">
        <v>4</v>
      </c>
      <c r="E62" s="3">
        <v>4</v>
      </c>
      <c r="F62" s="3">
        <v>3</v>
      </c>
      <c r="G62" s="3">
        <v>4</v>
      </c>
      <c r="H62" s="3">
        <v>3</v>
      </c>
      <c r="I62" s="3">
        <v>3</v>
      </c>
      <c r="J62" s="3">
        <v>3</v>
      </c>
      <c r="K62" s="3">
        <v>3</v>
      </c>
      <c r="L62">
        <f t="shared" si="0"/>
        <v>37</v>
      </c>
    </row>
    <row r="63" spans="1:18" x14ac:dyDescent="0.2">
      <c r="A63" s="3">
        <v>3</v>
      </c>
      <c r="B63" s="3">
        <v>3</v>
      </c>
      <c r="C63" s="3">
        <v>3</v>
      </c>
      <c r="D63" s="3">
        <v>3</v>
      </c>
      <c r="E63" s="3">
        <v>3</v>
      </c>
      <c r="F63" s="3">
        <v>4</v>
      </c>
      <c r="G63" s="3">
        <v>3</v>
      </c>
      <c r="H63" s="3">
        <v>3</v>
      </c>
      <c r="I63" s="3">
        <v>2</v>
      </c>
      <c r="J63" s="3">
        <v>3</v>
      </c>
      <c r="K63" s="3">
        <v>2</v>
      </c>
      <c r="L63">
        <f t="shared" si="0"/>
        <v>32</v>
      </c>
    </row>
    <row r="64" spans="1:18" x14ac:dyDescent="0.2">
      <c r="A64" s="3">
        <v>2</v>
      </c>
      <c r="B64" s="3">
        <v>4</v>
      </c>
      <c r="C64" s="3">
        <v>3</v>
      </c>
      <c r="D64" s="3">
        <v>3</v>
      </c>
      <c r="E64" s="3">
        <v>3</v>
      </c>
      <c r="F64" s="3">
        <v>3</v>
      </c>
      <c r="G64" s="3">
        <v>3</v>
      </c>
      <c r="H64" s="3">
        <v>3</v>
      </c>
      <c r="I64" s="3">
        <v>3</v>
      </c>
      <c r="J64" s="3">
        <v>3</v>
      </c>
      <c r="K64" s="3">
        <v>2</v>
      </c>
      <c r="L64">
        <f t="shared" si="0"/>
        <v>32</v>
      </c>
    </row>
    <row r="65" spans="1:12" x14ac:dyDescent="0.2">
      <c r="A65" s="3">
        <v>2</v>
      </c>
      <c r="B65" s="3">
        <v>4</v>
      </c>
      <c r="C65" s="3">
        <v>4</v>
      </c>
      <c r="D65" s="3">
        <v>3</v>
      </c>
      <c r="E65" s="3">
        <v>3</v>
      </c>
      <c r="F65" s="3">
        <v>3</v>
      </c>
      <c r="G65" s="3">
        <v>4</v>
      </c>
      <c r="H65" s="3">
        <v>3</v>
      </c>
      <c r="I65" s="3">
        <v>3</v>
      </c>
      <c r="J65" s="3">
        <v>3</v>
      </c>
      <c r="K65" s="3">
        <v>3</v>
      </c>
      <c r="L65">
        <f t="shared" si="0"/>
        <v>35</v>
      </c>
    </row>
    <row r="66" spans="1:12" x14ac:dyDescent="0.2">
      <c r="A66" s="3">
        <v>2</v>
      </c>
      <c r="B66" s="3">
        <v>3</v>
      </c>
      <c r="C66" s="3">
        <v>4</v>
      </c>
      <c r="D66" s="3">
        <v>4</v>
      </c>
      <c r="E66" s="3">
        <v>4</v>
      </c>
      <c r="F66" s="3">
        <v>3</v>
      </c>
      <c r="G66" s="3">
        <v>4</v>
      </c>
      <c r="H66" s="3">
        <v>3</v>
      </c>
      <c r="I66" s="3">
        <v>3</v>
      </c>
      <c r="J66" s="3">
        <v>4</v>
      </c>
      <c r="K66" s="3">
        <v>3</v>
      </c>
      <c r="L66">
        <f t="shared" si="0"/>
        <v>37</v>
      </c>
    </row>
    <row r="67" spans="1:12" x14ac:dyDescent="0.2">
      <c r="A67" s="3">
        <v>3</v>
      </c>
      <c r="B67" s="3">
        <v>3</v>
      </c>
      <c r="C67" s="3">
        <v>4</v>
      </c>
      <c r="D67" s="3">
        <v>3</v>
      </c>
      <c r="E67" s="3">
        <v>4</v>
      </c>
      <c r="F67" s="3">
        <v>3</v>
      </c>
      <c r="G67" s="3">
        <v>4</v>
      </c>
      <c r="H67" s="3">
        <v>4</v>
      </c>
      <c r="I67" s="3">
        <v>3</v>
      </c>
      <c r="J67" s="3">
        <v>4</v>
      </c>
      <c r="K67" s="3">
        <v>4</v>
      </c>
      <c r="L67">
        <f t="shared" ref="L67:L109" si="1">SUM(A67:K67)</f>
        <v>39</v>
      </c>
    </row>
    <row r="68" spans="1:12" x14ac:dyDescent="0.2">
      <c r="A68" s="3">
        <v>3</v>
      </c>
      <c r="B68" s="3">
        <v>3</v>
      </c>
      <c r="C68" s="3">
        <v>4</v>
      </c>
      <c r="D68" s="3">
        <v>3</v>
      </c>
      <c r="E68" s="3">
        <v>2</v>
      </c>
      <c r="F68" s="3">
        <v>3</v>
      </c>
      <c r="G68" s="3">
        <v>3</v>
      </c>
      <c r="H68" s="3">
        <v>3</v>
      </c>
      <c r="I68" s="3">
        <v>3</v>
      </c>
      <c r="J68" s="3">
        <v>4</v>
      </c>
      <c r="K68" s="3">
        <v>3</v>
      </c>
      <c r="L68">
        <f t="shared" si="1"/>
        <v>34</v>
      </c>
    </row>
    <row r="69" spans="1:12" x14ac:dyDescent="0.2">
      <c r="A69" s="3">
        <v>1</v>
      </c>
      <c r="B69" s="3">
        <v>2</v>
      </c>
      <c r="C69" s="3">
        <v>3</v>
      </c>
      <c r="D69" s="3">
        <v>2</v>
      </c>
      <c r="E69" s="3">
        <v>2</v>
      </c>
      <c r="F69" s="3">
        <v>2</v>
      </c>
      <c r="G69" s="3">
        <v>3</v>
      </c>
      <c r="H69" s="3">
        <v>2</v>
      </c>
      <c r="I69" s="3">
        <v>3</v>
      </c>
      <c r="J69" s="3">
        <v>3</v>
      </c>
      <c r="K69" s="3">
        <v>2</v>
      </c>
      <c r="L69">
        <f t="shared" si="1"/>
        <v>25</v>
      </c>
    </row>
    <row r="70" spans="1:12" x14ac:dyDescent="0.2">
      <c r="A70" s="3">
        <v>2</v>
      </c>
      <c r="B70" s="3">
        <v>3</v>
      </c>
      <c r="C70" s="3">
        <v>4</v>
      </c>
      <c r="D70" s="3">
        <v>3</v>
      </c>
      <c r="E70" s="3">
        <v>3</v>
      </c>
      <c r="F70" s="3">
        <v>3</v>
      </c>
      <c r="G70" s="3">
        <v>4</v>
      </c>
      <c r="H70" s="3">
        <v>3</v>
      </c>
      <c r="I70" s="3">
        <v>3</v>
      </c>
      <c r="J70" s="3">
        <v>3</v>
      </c>
      <c r="K70" s="3">
        <v>3</v>
      </c>
      <c r="L70">
        <f t="shared" si="1"/>
        <v>34</v>
      </c>
    </row>
    <row r="71" spans="1:12" x14ac:dyDescent="0.2">
      <c r="A71" s="3">
        <v>2</v>
      </c>
      <c r="B71" s="3">
        <v>3</v>
      </c>
      <c r="C71" s="3">
        <v>3</v>
      </c>
      <c r="D71" s="3">
        <v>3</v>
      </c>
      <c r="E71" s="3">
        <v>3</v>
      </c>
      <c r="F71" s="3">
        <v>2</v>
      </c>
      <c r="G71" s="3">
        <v>4</v>
      </c>
      <c r="H71" s="3">
        <v>3</v>
      </c>
      <c r="I71" s="3">
        <v>3</v>
      </c>
      <c r="J71" s="3">
        <v>4</v>
      </c>
      <c r="K71" s="3">
        <v>2</v>
      </c>
      <c r="L71">
        <f t="shared" si="1"/>
        <v>32</v>
      </c>
    </row>
    <row r="72" spans="1:12" x14ac:dyDescent="0.2">
      <c r="A72" s="3">
        <v>3</v>
      </c>
      <c r="B72" s="3">
        <v>3</v>
      </c>
      <c r="C72" s="3">
        <v>4</v>
      </c>
      <c r="D72" s="3">
        <v>3</v>
      </c>
      <c r="E72" s="3">
        <v>3</v>
      </c>
      <c r="F72" s="3">
        <v>3</v>
      </c>
      <c r="G72" s="3">
        <v>4</v>
      </c>
      <c r="H72" s="3">
        <v>3</v>
      </c>
      <c r="I72" s="3">
        <v>3</v>
      </c>
      <c r="J72" s="3">
        <v>3</v>
      </c>
      <c r="K72" s="3">
        <v>2</v>
      </c>
      <c r="L72">
        <f t="shared" si="1"/>
        <v>34</v>
      </c>
    </row>
    <row r="73" spans="1:12" x14ac:dyDescent="0.2">
      <c r="A73" s="3">
        <v>2</v>
      </c>
      <c r="B73" s="3">
        <v>2</v>
      </c>
      <c r="C73" s="3">
        <v>3</v>
      </c>
      <c r="D73" s="3">
        <v>3</v>
      </c>
      <c r="E73" s="3">
        <v>2</v>
      </c>
      <c r="F73" s="3">
        <v>3</v>
      </c>
      <c r="G73" s="3">
        <v>4</v>
      </c>
      <c r="H73" s="3">
        <v>3</v>
      </c>
      <c r="I73" s="3">
        <v>3</v>
      </c>
      <c r="J73" s="3">
        <v>3</v>
      </c>
      <c r="K73" s="3">
        <v>3</v>
      </c>
      <c r="L73">
        <f t="shared" si="1"/>
        <v>31</v>
      </c>
    </row>
    <row r="74" spans="1:12" x14ac:dyDescent="0.2">
      <c r="A74" s="3">
        <v>2</v>
      </c>
      <c r="B74" s="3">
        <v>2</v>
      </c>
      <c r="C74" s="3">
        <v>4</v>
      </c>
      <c r="D74" s="3">
        <v>3</v>
      </c>
      <c r="E74" s="3">
        <v>3</v>
      </c>
      <c r="F74" s="3">
        <v>3</v>
      </c>
      <c r="G74" s="3">
        <v>4</v>
      </c>
      <c r="H74" s="3">
        <v>4</v>
      </c>
      <c r="I74" s="3">
        <v>3</v>
      </c>
      <c r="J74" s="3">
        <v>3</v>
      </c>
      <c r="K74" s="3">
        <v>3</v>
      </c>
      <c r="L74">
        <f t="shared" si="1"/>
        <v>34</v>
      </c>
    </row>
    <row r="75" spans="1:12" x14ac:dyDescent="0.2">
      <c r="A75" s="3">
        <v>1</v>
      </c>
      <c r="B75" s="3">
        <v>2</v>
      </c>
      <c r="C75" s="3">
        <v>3</v>
      </c>
      <c r="D75" s="3">
        <v>2</v>
      </c>
      <c r="E75" s="3">
        <v>2</v>
      </c>
      <c r="F75" s="3">
        <v>2</v>
      </c>
      <c r="G75" s="3">
        <v>3</v>
      </c>
      <c r="H75" s="3">
        <v>2</v>
      </c>
      <c r="I75" s="3">
        <v>2</v>
      </c>
      <c r="J75" s="3">
        <v>2</v>
      </c>
      <c r="K75" s="3">
        <v>2</v>
      </c>
      <c r="L75">
        <f t="shared" si="1"/>
        <v>23</v>
      </c>
    </row>
    <row r="76" spans="1:12" x14ac:dyDescent="0.2">
      <c r="A76" s="3">
        <v>1</v>
      </c>
      <c r="B76" s="3">
        <v>3</v>
      </c>
      <c r="C76" s="3">
        <v>3</v>
      </c>
      <c r="D76" s="3">
        <v>3</v>
      </c>
      <c r="E76" s="3">
        <v>3</v>
      </c>
      <c r="F76" s="3">
        <v>3</v>
      </c>
      <c r="G76" s="3">
        <v>3</v>
      </c>
      <c r="H76" s="3">
        <v>3</v>
      </c>
      <c r="I76" s="3">
        <v>3</v>
      </c>
      <c r="J76" s="3">
        <v>4</v>
      </c>
      <c r="K76" s="3">
        <v>3</v>
      </c>
      <c r="L76">
        <f t="shared" si="1"/>
        <v>32</v>
      </c>
    </row>
    <row r="77" spans="1:12" x14ac:dyDescent="0.2">
      <c r="A77" s="3">
        <v>3</v>
      </c>
      <c r="B77" s="3">
        <v>3</v>
      </c>
      <c r="C77" s="3">
        <v>3</v>
      </c>
      <c r="D77" s="3">
        <v>3</v>
      </c>
      <c r="E77" s="3">
        <v>3</v>
      </c>
      <c r="F77" s="3">
        <v>3</v>
      </c>
      <c r="G77" s="3">
        <v>4</v>
      </c>
      <c r="H77" s="3">
        <v>4</v>
      </c>
      <c r="I77" s="3">
        <v>3</v>
      </c>
      <c r="J77" s="3">
        <v>4</v>
      </c>
      <c r="K77" s="3">
        <v>2</v>
      </c>
      <c r="L77">
        <f t="shared" si="1"/>
        <v>35</v>
      </c>
    </row>
    <row r="78" spans="1:12" x14ac:dyDescent="0.2">
      <c r="A78" s="3">
        <v>2</v>
      </c>
      <c r="B78" s="3">
        <v>3</v>
      </c>
      <c r="C78" s="3">
        <v>3</v>
      </c>
      <c r="D78" s="3">
        <v>3</v>
      </c>
      <c r="E78" s="3">
        <v>3</v>
      </c>
      <c r="F78" s="3">
        <v>3</v>
      </c>
      <c r="G78" s="3">
        <v>4</v>
      </c>
      <c r="H78" s="3">
        <v>4</v>
      </c>
      <c r="I78" s="3">
        <v>2</v>
      </c>
      <c r="J78" s="3">
        <v>2</v>
      </c>
      <c r="K78" s="3">
        <v>2</v>
      </c>
      <c r="L78">
        <f t="shared" si="1"/>
        <v>31</v>
      </c>
    </row>
    <row r="79" spans="1:12" x14ac:dyDescent="0.2">
      <c r="A79" s="3">
        <v>2</v>
      </c>
      <c r="B79" s="3">
        <v>3</v>
      </c>
      <c r="C79" s="3">
        <v>4</v>
      </c>
      <c r="D79" s="3">
        <v>3</v>
      </c>
      <c r="E79" s="3">
        <v>3</v>
      </c>
      <c r="F79" s="3">
        <v>3</v>
      </c>
      <c r="G79" s="3">
        <v>4</v>
      </c>
      <c r="H79" s="3">
        <v>3</v>
      </c>
      <c r="I79" s="3">
        <v>3</v>
      </c>
      <c r="J79" s="3">
        <v>3</v>
      </c>
      <c r="K79" s="3">
        <v>2</v>
      </c>
      <c r="L79">
        <f t="shared" si="1"/>
        <v>33</v>
      </c>
    </row>
    <row r="80" spans="1:12" x14ac:dyDescent="0.2">
      <c r="A80" s="3">
        <v>2</v>
      </c>
      <c r="B80" s="3">
        <v>3</v>
      </c>
      <c r="C80" s="3">
        <v>4</v>
      </c>
      <c r="D80" s="3">
        <v>3</v>
      </c>
      <c r="E80" s="3">
        <v>3</v>
      </c>
      <c r="F80" s="3">
        <v>3</v>
      </c>
      <c r="G80" s="3">
        <v>4</v>
      </c>
      <c r="H80" s="3">
        <v>4</v>
      </c>
      <c r="I80" s="3">
        <v>3</v>
      </c>
      <c r="J80" s="3">
        <v>3</v>
      </c>
      <c r="K80" s="3">
        <v>3</v>
      </c>
      <c r="L80">
        <f t="shared" si="1"/>
        <v>35</v>
      </c>
    </row>
    <row r="81" spans="1:12" x14ac:dyDescent="0.2">
      <c r="A81" s="3">
        <v>2</v>
      </c>
      <c r="B81" s="3">
        <v>3</v>
      </c>
      <c r="C81" s="3">
        <v>4</v>
      </c>
      <c r="D81" s="3">
        <v>3</v>
      </c>
      <c r="E81" s="3">
        <v>3</v>
      </c>
      <c r="F81" s="3">
        <v>3</v>
      </c>
      <c r="G81" s="3">
        <v>4</v>
      </c>
      <c r="H81" s="3">
        <v>3</v>
      </c>
      <c r="I81" s="3">
        <v>3</v>
      </c>
      <c r="J81" s="3">
        <v>3</v>
      </c>
      <c r="K81" s="3">
        <v>2</v>
      </c>
      <c r="L81">
        <f t="shared" si="1"/>
        <v>33</v>
      </c>
    </row>
    <row r="82" spans="1:12" x14ac:dyDescent="0.2">
      <c r="A82" s="3">
        <v>2</v>
      </c>
      <c r="B82" s="3">
        <v>3</v>
      </c>
      <c r="C82" s="3">
        <v>4</v>
      </c>
      <c r="D82" s="3">
        <v>3</v>
      </c>
      <c r="E82" s="3">
        <v>3</v>
      </c>
      <c r="F82" s="3">
        <v>4</v>
      </c>
      <c r="G82" s="3">
        <v>4</v>
      </c>
      <c r="H82" s="3">
        <v>3</v>
      </c>
      <c r="I82" s="3">
        <v>3</v>
      </c>
      <c r="J82" s="3">
        <v>3</v>
      </c>
      <c r="K82" s="3">
        <v>2</v>
      </c>
      <c r="L82">
        <f t="shared" si="1"/>
        <v>34</v>
      </c>
    </row>
    <row r="83" spans="1:12" x14ac:dyDescent="0.2">
      <c r="A83" s="3">
        <v>2</v>
      </c>
      <c r="B83" s="3">
        <v>3</v>
      </c>
      <c r="C83" s="3">
        <v>4</v>
      </c>
      <c r="D83" s="3">
        <v>3</v>
      </c>
      <c r="E83" s="3">
        <v>3</v>
      </c>
      <c r="F83" s="3">
        <v>3</v>
      </c>
      <c r="G83" s="3">
        <v>4</v>
      </c>
      <c r="H83" s="3">
        <v>4</v>
      </c>
      <c r="I83" s="3">
        <v>3</v>
      </c>
      <c r="J83" s="3">
        <v>4</v>
      </c>
      <c r="K83" s="3">
        <v>3</v>
      </c>
      <c r="L83">
        <f t="shared" si="1"/>
        <v>36</v>
      </c>
    </row>
    <row r="84" spans="1:12" x14ac:dyDescent="0.2">
      <c r="A84" s="3">
        <v>2</v>
      </c>
      <c r="B84" s="3">
        <v>3</v>
      </c>
      <c r="C84" s="3">
        <v>4</v>
      </c>
      <c r="D84" s="3">
        <v>3</v>
      </c>
      <c r="E84" s="3">
        <v>3</v>
      </c>
      <c r="F84" s="3">
        <v>3</v>
      </c>
      <c r="G84" s="3">
        <v>4</v>
      </c>
      <c r="H84" s="3">
        <v>4</v>
      </c>
      <c r="I84" s="3">
        <v>3</v>
      </c>
      <c r="J84" s="3">
        <v>3</v>
      </c>
      <c r="K84" s="3">
        <v>3</v>
      </c>
      <c r="L84">
        <f t="shared" si="1"/>
        <v>35</v>
      </c>
    </row>
    <row r="85" spans="1:12" x14ac:dyDescent="0.2">
      <c r="A85" s="3">
        <v>2</v>
      </c>
      <c r="B85" s="3">
        <v>3</v>
      </c>
      <c r="C85" s="3">
        <v>4</v>
      </c>
      <c r="D85" s="3">
        <v>3</v>
      </c>
      <c r="E85" s="3">
        <v>3</v>
      </c>
      <c r="F85" s="3">
        <v>3</v>
      </c>
      <c r="G85" s="3">
        <v>3</v>
      </c>
      <c r="H85" s="3">
        <v>4</v>
      </c>
      <c r="I85" s="3">
        <v>3</v>
      </c>
      <c r="J85" s="3">
        <v>3</v>
      </c>
      <c r="K85" s="3">
        <v>3</v>
      </c>
      <c r="L85">
        <f t="shared" si="1"/>
        <v>34</v>
      </c>
    </row>
    <row r="86" spans="1:12" x14ac:dyDescent="0.2">
      <c r="A86" s="3">
        <v>2</v>
      </c>
      <c r="B86" s="3">
        <v>3</v>
      </c>
      <c r="C86" s="3">
        <v>4</v>
      </c>
      <c r="D86" s="3">
        <v>3</v>
      </c>
      <c r="E86" s="3">
        <v>3</v>
      </c>
      <c r="F86" s="3">
        <v>3</v>
      </c>
      <c r="G86" s="3">
        <v>4</v>
      </c>
      <c r="H86" s="3">
        <v>3</v>
      </c>
      <c r="I86" s="3">
        <v>3</v>
      </c>
      <c r="J86" s="3">
        <v>3</v>
      </c>
      <c r="K86" s="3">
        <v>2</v>
      </c>
      <c r="L86">
        <f t="shared" si="1"/>
        <v>33</v>
      </c>
    </row>
    <row r="87" spans="1:12" x14ac:dyDescent="0.2">
      <c r="A87" s="3">
        <v>3</v>
      </c>
      <c r="B87" s="3">
        <v>3</v>
      </c>
      <c r="C87" s="3">
        <v>4</v>
      </c>
      <c r="D87" s="3">
        <v>4</v>
      </c>
      <c r="E87" s="3">
        <v>3</v>
      </c>
      <c r="F87" s="3">
        <v>3</v>
      </c>
      <c r="G87" s="3">
        <v>4</v>
      </c>
      <c r="H87" s="3">
        <v>3</v>
      </c>
      <c r="I87" s="3">
        <v>3</v>
      </c>
      <c r="J87" s="3">
        <v>4</v>
      </c>
      <c r="K87" s="3">
        <v>2</v>
      </c>
      <c r="L87">
        <f t="shared" si="1"/>
        <v>36</v>
      </c>
    </row>
    <row r="88" spans="1:12" x14ac:dyDescent="0.2">
      <c r="A88" s="3">
        <v>3</v>
      </c>
      <c r="B88" s="3">
        <v>3</v>
      </c>
      <c r="C88" s="3">
        <v>4</v>
      </c>
      <c r="D88" s="3">
        <v>3</v>
      </c>
      <c r="E88" s="3">
        <v>3</v>
      </c>
      <c r="F88" s="3">
        <v>3</v>
      </c>
      <c r="G88" s="3">
        <v>3</v>
      </c>
      <c r="H88" s="3">
        <v>4</v>
      </c>
      <c r="I88" s="3">
        <v>3</v>
      </c>
      <c r="J88" s="3">
        <v>4</v>
      </c>
      <c r="K88" s="3">
        <v>2</v>
      </c>
      <c r="L88">
        <f t="shared" si="1"/>
        <v>35</v>
      </c>
    </row>
    <row r="89" spans="1:12" x14ac:dyDescent="0.2">
      <c r="A89" s="3">
        <v>3</v>
      </c>
      <c r="B89" s="3">
        <v>3</v>
      </c>
      <c r="C89" s="3">
        <v>4</v>
      </c>
      <c r="D89" s="3">
        <v>4</v>
      </c>
      <c r="E89" s="3">
        <v>3</v>
      </c>
      <c r="F89" s="3">
        <v>3</v>
      </c>
      <c r="G89" s="3">
        <v>3</v>
      </c>
      <c r="H89" s="3">
        <v>3</v>
      </c>
      <c r="I89" s="3">
        <v>4</v>
      </c>
      <c r="J89" s="3">
        <v>3</v>
      </c>
      <c r="K89" s="3">
        <v>3</v>
      </c>
      <c r="L89">
        <f t="shared" si="1"/>
        <v>36</v>
      </c>
    </row>
    <row r="90" spans="1:12" x14ac:dyDescent="0.2">
      <c r="A90" s="3">
        <v>3</v>
      </c>
      <c r="B90" s="3">
        <v>4</v>
      </c>
      <c r="C90" s="3">
        <v>4</v>
      </c>
      <c r="D90" s="3">
        <v>3</v>
      </c>
      <c r="E90" s="3">
        <v>4</v>
      </c>
      <c r="F90" s="3">
        <v>4</v>
      </c>
      <c r="G90" s="3">
        <v>3</v>
      </c>
      <c r="H90" s="3">
        <v>3</v>
      </c>
      <c r="I90" s="3">
        <v>3</v>
      </c>
      <c r="J90" s="3">
        <v>3</v>
      </c>
      <c r="K90" s="3">
        <v>3</v>
      </c>
      <c r="L90">
        <f t="shared" si="1"/>
        <v>37</v>
      </c>
    </row>
    <row r="91" spans="1:12" x14ac:dyDescent="0.2">
      <c r="A91" s="3">
        <v>2</v>
      </c>
      <c r="B91" s="3">
        <v>3</v>
      </c>
      <c r="C91" s="3">
        <v>4</v>
      </c>
      <c r="D91" s="3">
        <v>3</v>
      </c>
      <c r="E91" s="3">
        <v>2</v>
      </c>
      <c r="F91" s="3">
        <v>3</v>
      </c>
      <c r="G91" s="3">
        <v>4</v>
      </c>
      <c r="H91" s="3">
        <v>3</v>
      </c>
      <c r="I91" s="3">
        <v>3</v>
      </c>
      <c r="J91" s="3">
        <v>4</v>
      </c>
      <c r="K91" s="3">
        <v>3</v>
      </c>
      <c r="L91">
        <f t="shared" si="1"/>
        <v>34</v>
      </c>
    </row>
    <row r="92" spans="1:12" x14ac:dyDescent="0.2">
      <c r="A92" s="3">
        <v>2</v>
      </c>
      <c r="B92" s="3">
        <v>3</v>
      </c>
      <c r="C92" s="3">
        <v>3</v>
      </c>
      <c r="D92" s="3">
        <v>3</v>
      </c>
      <c r="E92" s="3">
        <v>3</v>
      </c>
      <c r="F92" s="3">
        <v>4</v>
      </c>
      <c r="G92" s="3">
        <v>3</v>
      </c>
      <c r="H92" s="3">
        <v>3</v>
      </c>
      <c r="I92" s="3">
        <v>3</v>
      </c>
      <c r="J92" s="3">
        <v>3</v>
      </c>
      <c r="K92" s="3">
        <v>2</v>
      </c>
      <c r="L92">
        <f t="shared" si="1"/>
        <v>32</v>
      </c>
    </row>
    <row r="93" spans="1:12" x14ac:dyDescent="0.2">
      <c r="A93" s="3">
        <v>3</v>
      </c>
      <c r="B93" s="3">
        <v>3</v>
      </c>
      <c r="C93" s="3">
        <v>4</v>
      </c>
      <c r="D93" s="3">
        <v>3</v>
      </c>
      <c r="E93" s="3">
        <v>3</v>
      </c>
      <c r="F93" s="3">
        <v>3</v>
      </c>
      <c r="G93" s="3">
        <v>4</v>
      </c>
      <c r="H93" s="3">
        <v>3</v>
      </c>
      <c r="I93" s="3">
        <v>3</v>
      </c>
      <c r="J93" s="3">
        <v>3</v>
      </c>
      <c r="K93" s="3">
        <v>3</v>
      </c>
      <c r="L93">
        <f t="shared" si="1"/>
        <v>35</v>
      </c>
    </row>
    <row r="94" spans="1:12" x14ac:dyDescent="0.2">
      <c r="A94" s="3">
        <v>3</v>
      </c>
      <c r="B94" s="3">
        <v>3</v>
      </c>
      <c r="C94" s="3">
        <v>4</v>
      </c>
      <c r="D94" s="3">
        <v>3</v>
      </c>
      <c r="E94" s="3">
        <v>3</v>
      </c>
      <c r="F94" s="3">
        <v>3</v>
      </c>
      <c r="G94" s="3">
        <v>3</v>
      </c>
      <c r="H94" s="3">
        <v>3</v>
      </c>
      <c r="I94" s="3">
        <v>3</v>
      </c>
      <c r="J94" s="3">
        <v>3</v>
      </c>
      <c r="K94" s="3">
        <v>3</v>
      </c>
      <c r="L94">
        <f t="shared" si="1"/>
        <v>34</v>
      </c>
    </row>
    <row r="95" spans="1:12" x14ac:dyDescent="0.2">
      <c r="A95" s="3">
        <v>2</v>
      </c>
      <c r="B95" s="3">
        <v>3</v>
      </c>
      <c r="C95" s="3">
        <v>4</v>
      </c>
      <c r="D95" s="3">
        <v>3</v>
      </c>
      <c r="E95" s="3">
        <v>3</v>
      </c>
      <c r="F95" s="3">
        <v>3</v>
      </c>
      <c r="G95" s="3">
        <v>4</v>
      </c>
      <c r="H95" s="3">
        <v>3</v>
      </c>
      <c r="I95" s="3">
        <v>3</v>
      </c>
      <c r="J95" s="3">
        <v>3</v>
      </c>
      <c r="K95" s="3">
        <v>3</v>
      </c>
      <c r="L95">
        <f t="shared" si="1"/>
        <v>34</v>
      </c>
    </row>
    <row r="96" spans="1:12" x14ac:dyDescent="0.2">
      <c r="A96" s="3">
        <v>2</v>
      </c>
      <c r="B96" s="3">
        <v>3</v>
      </c>
      <c r="C96" s="3">
        <v>4</v>
      </c>
      <c r="D96" s="3">
        <v>3</v>
      </c>
      <c r="E96" s="3">
        <v>3</v>
      </c>
      <c r="F96" s="3">
        <v>3</v>
      </c>
      <c r="G96" s="3">
        <v>3</v>
      </c>
      <c r="H96" s="3">
        <v>3</v>
      </c>
      <c r="I96" s="3">
        <v>3</v>
      </c>
      <c r="J96" s="3">
        <v>3</v>
      </c>
      <c r="K96" s="3">
        <v>2</v>
      </c>
      <c r="L96">
        <f t="shared" si="1"/>
        <v>32</v>
      </c>
    </row>
    <row r="97" spans="1:12" x14ac:dyDescent="0.2">
      <c r="A97" s="3">
        <v>2</v>
      </c>
      <c r="B97" s="3">
        <v>3</v>
      </c>
      <c r="C97" s="3">
        <v>3</v>
      </c>
      <c r="D97" s="3">
        <v>3</v>
      </c>
      <c r="E97" s="3">
        <v>3</v>
      </c>
      <c r="F97" s="3">
        <v>3</v>
      </c>
      <c r="G97" s="3">
        <v>3</v>
      </c>
      <c r="H97" s="3">
        <v>3</v>
      </c>
      <c r="I97" s="3">
        <v>3</v>
      </c>
      <c r="J97" s="3">
        <v>3</v>
      </c>
      <c r="K97" s="3">
        <v>3</v>
      </c>
      <c r="L97">
        <f t="shared" si="1"/>
        <v>32</v>
      </c>
    </row>
    <row r="98" spans="1:12" x14ac:dyDescent="0.2">
      <c r="A98" s="3">
        <v>2</v>
      </c>
      <c r="B98" s="3">
        <v>4</v>
      </c>
      <c r="C98" s="3">
        <v>4</v>
      </c>
      <c r="D98" s="3">
        <v>3</v>
      </c>
      <c r="E98" s="3">
        <v>4</v>
      </c>
      <c r="F98" s="3">
        <v>3</v>
      </c>
      <c r="G98" s="3">
        <v>4</v>
      </c>
      <c r="H98" s="3">
        <v>3</v>
      </c>
      <c r="I98" s="3">
        <v>3</v>
      </c>
      <c r="J98" s="3">
        <v>4</v>
      </c>
      <c r="K98" s="3">
        <v>2</v>
      </c>
      <c r="L98">
        <f t="shared" si="1"/>
        <v>36</v>
      </c>
    </row>
    <row r="99" spans="1:12" x14ac:dyDescent="0.2">
      <c r="A99" s="3">
        <v>2</v>
      </c>
      <c r="B99" s="3">
        <v>3</v>
      </c>
      <c r="C99" s="3">
        <v>3</v>
      </c>
      <c r="D99" s="3">
        <v>3</v>
      </c>
      <c r="E99" s="3">
        <v>4</v>
      </c>
      <c r="F99" s="3">
        <v>4</v>
      </c>
      <c r="G99" s="3">
        <v>4</v>
      </c>
      <c r="H99" s="3">
        <v>3</v>
      </c>
      <c r="I99" s="3">
        <v>4</v>
      </c>
      <c r="J99" s="3">
        <v>3</v>
      </c>
      <c r="K99" s="3">
        <v>3</v>
      </c>
      <c r="L99">
        <f t="shared" si="1"/>
        <v>36</v>
      </c>
    </row>
    <row r="100" spans="1:12" x14ac:dyDescent="0.2">
      <c r="A100" s="3">
        <v>2</v>
      </c>
      <c r="B100" s="3">
        <v>4</v>
      </c>
      <c r="C100" s="3">
        <v>4</v>
      </c>
      <c r="D100" s="3">
        <v>4</v>
      </c>
      <c r="E100" s="3">
        <v>4</v>
      </c>
      <c r="F100" s="3">
        <v>3</v>
      </c>
      <c r="G100" s="3">
        <v>4</v>
      </c>
      <c r="H100" s="3">
        <v>3</v>
      </c>
      <c r="I100" s="3">
        <v>3</v>
      </c>
      <c r="J100" s="3">
        <v>3</v>
      </c>
      <c r="K100" s="3">
        <v>3</v>
      </c>
      <c r="L100">
        <f t="shared" si="1"/>
        <v>37</v>
      </c>
    </row>
    <row r="101" spans="1:12" x14ac:dyDescent="0.2">
      <c r="A101" s="3">
        <v>3</v>
      </c>
      <c r="B101" s="3">
        <v>4</v>
      </c>
      <c r="C101" s="3">
        <v>4</v>
      </c>
      <c r="D101" s="3">
        <v>3</v>
      </c>
      <c r="E101" s="3">
        <v>4</v>
      </c>
      <c r="F101" s="3">
        <v>4</v>
      </c>
      <c r="G101" s="3">
        <v>3</v>
      </c>
      <c r="H101" s="3">
        <v>3</v>
      </c>
      <c r="I101" s="3">
        <v>3</v>
      </c>
      <c r="J101" s="3">
        <v>3</v>
      </c>
      <c r="K101" s="3">
        <v>2</v>
      </c>
      <c r="L101">
        <f t="shared" si="1"/>
        <v>36</v>
      </c>
    </row>
    <row r="102" spans="1:12" x14ac:dyDescent="0.2">
      <c r="A102" s="3">
        <v>1</v>
      </c>
      <c r="B102" s="3">
        <v>2</v>
      </c>
      <c r="C102" s="3">
        <v>2</v>
      </c>
      <c r="D102" s="3">
        <v>3</v>
      </c>
      <c r="E102" s="3">
        <v>2</v>
      </c>
      <c r="F102" s="3">
        <v>2</v>
      </c>
      <c r="G102" s="3">
        <v>3</v>
      </c>
      <c r="H102" s="3">
        <v>2</v>
      </c>
      <c r="I102" s="3">
        <v>3</v>
      </c>
      <c r="J102" s="3">
        <v>2</v>
      </c>
      <c r="K102" s="3">
        <v>2</v>
      </c>
      <c r="L102">
        <f t="shared" si="1"/>
        <v>24</v>
      </c>
    </row>
    <row r="103" spans="1:12" x14ac:dyDescent="0.2">
      <c r="A103" s="3">
        <v>2</v>
      </c>
      <c r="B103" s="3">
        <v>2</v>
      </c>
      <c r="C103" s="3">
        <v>3</v>
      </c>
      <c r="D103" s="3">
        <v>3</v>
      </c>
      <c r="E103" s="3">
        <v>3</v>
      </c>
      <c r="F103" s="3">
        <v>4</v>
      </c>
      <c r="G103" s="3">
        <v>3</v>
      </c>
      <c r="H103" s="3">
        <v>4</v>
      </c>
      <c r="I103" s="3">
        <v>4</v>
      </c>
      <c r="J103" s="3">
        <v>4</v>
      </c>
      <c r="K103" s="3">
        <v>3</v>
      </c>
      <c r="L103">
        <f t="shared" si="1"/>
        <v>35</v>
      </c>
    </row>
    <row r="104" spans="1:12" x14ac:dyDescent="0.2">
      <c r="A104" s="3">
        <v>2</v>
      </c>
      <c r="B104" s="3">
        <v>2</v>
      </c>
      <c r="C104" s="3">
        <v>3</v>
      </c>
      <c r="D104" s="3">
        <v>3</v>
      </c>
      <c r="E104" s="3">
        <v>3</v>
      </c>
      <c r="F104" s="3">
        <v>4</v>
      </c>
      <c r="G104" s="3">
        <v>4</v>
      </c>
      <c r="H104" s="3">
        <v>3</v>
      </c>
      <c r="I104" s="3">
        <v>3</v>
      </c>
      <c r="J104" s="3">
        <v>3</v>
      </c>
      <c r="K104" s="3">
        <v>2</v>
      </c>
      <c r="L104">
        <f t="shared" si="1"/>
        <v>32</v>
      </c>
    </row>
    <row r="105" spans="1:12" x14ac:dyDescent="0.2">
      <c r="A105" s="3">
        <v>2</v>
      </c>
      <c r="B105" s="3">
        <v>2</v>
      </c>
      <c r="C105" s="3">
        <v>3</v>
      </c>
      <c r="D105" s="3">
        <v>3</v>
      </c>
      <c r="E105" s="3">
        <v>2</v>
      </c>
      <c r="F105" s="3">
        <v>3</v>
      </c>
      <c r="G105" s="3">
        <v>3</v>
      </c>
      <c r="H105" s="3">
        <v>3</v>
      </c>
      <c r="I105" s="3">
        <v>3</v>
      </c>
      <c r="J105" s="3">
        <v>3</v>
      </c>
      <c r="K105" s="3">
        <v>2</v>
      </c>
      <c r="L105">
        <f t="shared" si="1"/>
        <v>29</v>
      </c>
    </row>
    <row r="106" spans="1:12" x14ac:dyDescent="0.2">
      <c r="A106" s="3">
        <v>2</v>
      </c>
      <c r="B106" s="3">
        <v>3</v>
      </c>
      <c r="C106" s="3">
        <v>2</v>
      </c>
      <c r="D106" s="3">
        <v>3</v>
      </c>
      <c r="E106" s="3">
        <v>3</v>
      </c>
      <c r="F106" s="3">
        <v>2</v>
      </c>
      <c r="G106" s="3">
        <v>3</v>
      </c>
      <c r="H106" s="3">
        <v>3</v>
      </c>
      <c r="I106" s="3">
        <v>3</v>
      </c>
      <c r="J106" s="3">
        <v>4</v>
      </c>
      <c r="K106" s="3">
        <v>2</v>
      </c>
      <c r="L106">
        <f t="shared" si="1"/>
        <v>30</v>
      </c>
    </row>
    <row r="107" spans="1:12" x14ac:dyDescent="0.2">
      <c r="A107" s="3">
        <v>2</v>
      </c>
      <c r="B107" s="3">
        <v>3</v>
      </c>
      <c r="C107" s="3">
        <v>3</v>
      </c>
      <c r="D107" s="3">
        <v>4</v>
      </c>
      <c r="E107" s="3">
        <v>4</v>
      </c>
      <c r="F107" s="3">
        <v>3</v>
      </c>
      <c r="G107" s="3">
        <v>4</v>
      </c>
      <c r="H107" s="3">
        <v>3</v>
      </c>
      <c r="I107" s="3">
        <v>3</v>
      </c>
      <c r="J107" s="3">
        <v>3</v>
      </c>
      <c r="K107" s="3">
        <v>3</v>
      </c>
      <c r="L107">
        <f t="shared" si="1"/>
        <v>35</v>
      </c>
    </row>
    <row r="108" spans="1:12" x14ac:dyDescent="0.2">
      <c r="A108" s="3">
        <v>1</v>
      </c>
      <c r="B108" s="3">
        <v>4</v>
      </c>
      <c r="C108" s="3">
        <v>3</v>
      </c>
      <c r="D108" s="3">
        <v>3</v>
      </c>
      <c r="E108" s="3">
        <v>3</v>
      </c>
      <c r="F108" s="3">
        <v>3</v>
      </c>
      <c r="G108" s="3">
        <v>4</v>
      </c>
      <c r="H108" s="3">
        <v>3</v>
      </c>
      <c r="I108" s="3">
        <v>3</v>
      </c>
      <c r="J108" s="3">
        <v>4</v>
      </c>
      <c r="K108" s="3">
        <v>1</v>
      </c>
      <c r="L108">
        <f t="shared" si="1"/>
        <v>32</v>
      </c>
    </row>
    <row r="109" spans="1:12" x14ac:dyDescent="0.2">
      <c r="A109" s="3">
        <v>1</v>
      </c>
      <c r="B109" s="3">
        <v>2</v>
      </c>
      <c r="C109" s="3">
        <v>2</v>
      </c>
      <c r="D109" s="3">
        <v>3</v>
      </c>
      <c r="E109" s="3">
        <v>3</v>
      </c>
      <c r="F109" s="3">
        <v>3</v>
      </c>
      <c r="G109" s="3">
        <v>4</v>
      </c>
      <c r="H109" s="3">
        <v>3</v>
      </c>
      <c r="I109" s="3">
        <v>3</v>
      </c>
      <c r="J109" s="3">
        <v>3</v>
      </c>
      <c r="K109" s="3">
        <v>3</v>
      </c>
      <c r="L109">
        <f t="shared" si="1"/>
        <v>30</v>
      </c>
    </row>
    <row r="110" spans="1:12" x14ac:dyDescent="0.2">
      <c r="A110">
        <f>SUM(A2:A109)</f>
        <v>258</v>
      </c>
      <c r="B110">
        <f t="shared" ref="B110:K110" si="2">SUM(B2:B109)</f>
        <v>306</v>
      </c>
      <c r="C110">
        <f t="shared" si="2"/>
        <v>370</v>
      </c>
      <c r="D110">
        <f t="shared" si="2"/>
        <v>330</v>
      </c>
      <c r="E110">
        <f t="shared" si="2"/>
        <v>331</v>
      </c>
      <c r="F110">
        <f t="shared" si="2"/>
        <v>327</v>
      </c>
      <c r="G110">
        <f t="shared" si="2"/>
        <v>381</v>
      </c>
      <c r="H110">
        <f t="shared" si="2"/>
        <v>334</v>
      </c>
      <c r="I110">
        <f t="shared" si="2"/>
        <v>327</v>
      </c>
      <c r="J110">
        <f t="shared" si="2"/>
        <v>342</v>
      </c>
      <c r="K110">
        <f t="shared" si="2"/>
        <v>287</v>
      </c>
    </row>
    <row r="111" spans="1:12" x14ac:dyDescent="0.2">
      <c r="A111" s="7">
        <f>AVERAGE(A2:A109)</f>
        <v>2.3888888888888888</v>
      </c>
      <c r="B111" s="7">
        <f t="shared" ref="B111:K111" si="3">AVERAGE(B2:B109)</f>
        <v>2.8333333333333335</v>
      </c>
      <c r="C111" s="7">
        <f t="shared" si="3"/>
        <v>3.425925925925926</v>
      </c>
      <c r="D111" s="7">
        <f t="shared" si="3"/>
        <v>3.0555555555555554</v>
      </c>
      <c r="E111" s="7">
        <f t="shared" si="3"/>
        <v>3.0648148148148149</v>
      </c>
      <c r="F111" s="7">
        <f t="shared" si="3"/>
        <v>3.0277777777777777</v>
      </c>
      <c r="G111" s="7">
        <f t="shared" si="3"/>
        <v>3.5277777777777777</v>
      </c>
      <c r="H111" s="7">
        <f t="shared" si="3"/>
        <v>3.0925925925925926</v>
      </c>
      <c r="I111" s="7">
        <f t="shared" si="3"/>
        <v>3.0277777777777777</v>
      </c>
      <c r="J111" s="7">
        <f t="shared" si="3"/>
        <v>3.1666666666666665</v>
      </c>
      <c r="K111" s="7">
        <f t="shared" si="3"/>
        <v>2.6574074074074074</v>
      </c>
    </row>
    <row r="112" spans="1:12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</row>
  </sheetData>
  <mergeCells count="19">
    <mergeCell ref="N43:O43"/>
    <mergeCell ref="N48:R48"/>
    <mergeCell ref="N49"/>
    <mergeCell ref="N28:N30"/>
    <mergeCell ref="N31:N33"/>
    <mergeCell ref="N34:N36"/>
    <mergeCell ref="N37:N39"/>
    <mergeCell ref="N40:AA40"/>
    <mergeCell ref="N41:AA41"/>
    <mergeCell ref="N2:AA2"/>
    <mergeCell ref="N3:O3"/>
    <mergeCell ref="N4:N6"/>
    <mergeCell ref="N7:N9"/>
    <mergeCell ref="N10:N12"/>
    <mergeCell ref="N13:N15"/>
    <mergeCell ref="N16:N18"/>
    <mergeCell ref="N19:N21"/>
    <mergeCell ref="N22:N24"/>
    <mergeCell ref="N25:N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opLeftCell="A25" workbookViewId="0">
      <selection activeCell="N26" sqref="N26"/>
    </sheetView>
  </sheetViews>
  <sheetFormatPr defaultRowHeight="12.75" x14ac:dyDescent="0.2"/>
  <sheetData>
    <row r="1" spans="1:13" x14ac:dyDescent="0.2">
      <c r="A1" s="5" t="s">
        <v>51</v>
      </c>
      <c r="B1" s="5" t="s">
        <v>52</v>
      </c>
      <c r="C1" s="5" t="s">
        <v>53</v>
      </c>
      <c r="D1" s="5" t="s">
        <v>54</v>
      </c>
      <c r="E1" s="5" t="s">
        <v>50</v>
      </c>
    </row>
    <row r="2" spans="1:13" x14ac:dyDescent="0.2">
      <c r="A2" s="3">
        <v>3</v>
      </c>
      <c r="B2" s="3">
        <v>3</v>
      </c>
      <c r="C2" s="3">
        <v>3</v>
      </c>
      <c r="D2" s="3">
        <v>3</v>
      </c>
      <c r="E2">
        <f>SUM(A2:D2)</f>
        <v>12</v>
      </c>
    </row>
    <row r="3" spans="1:13" ht="13.5" thickBot="1" x14ac:dyDescent="0.25">
      <c r="A3" s="3">
        <v>3</v>
      </c>
      <c r="B3" s="3">
        <v>3</v>
      </c>
      <c r="C3" s="3">
        <v>3</v>
      </c>
      <c r="D3" s="3">
        <v>3</v>
      </c>
      <c r="E3">
        <f t="shared" ref="E3:E66" si="0">SUM(A3:D3)</f>
        <v>12</v>
      </c>
      <c r="G3" s="57" t="s">
        <v>58</v>
      </c>
      <c r="H3" s="57"/>
      <c r="I3" s="57"/>
      <c r="J3" s="57"/>
      <c r="K3" s="57"/>
      <c r="L3" s="57"/>
      <c r="M3" s="57"/>
    </row>
    <row r="4" spans="1:13" ht="14.25" thickTop="1" thickBot="1" x14ac:dyDescent="0.25">
      <c r="A4" s="3">
        <v>3</v>
      </c>
      <c r="B4" s="3">
        <v>3</v>
      </c>
      <c r="C4" s="3">
        <v>3</v>
      </c>
      <c r="D4" s="3">
        <v>3</v>
      </c>
      <c r="E4">
        <f t="shared" si="0"/>
        <v>12</v>
      </c>
      <c r="G4" s="58"/>
      <c r="H4" s="59"/>
      <c r="I4" s="60" t="s">
        <v>51</v>
      </c>
      <c r="J4" s="61" t="s">
        <v>52</v>
      </c>
      <c r="K4" s="61" t="s">
        <v>53</v>
      </c>
      <c r="L4" s="61" t="s">
        <v>54</v>
      </c>
      <c r="M4" s="62" t="s">
        <v>50</v>
      </c>
    </row>
    <row r="5" spans="1:13" ht="36.75" thickTop="1" x14ac:dyDescent="0.2">
      <c r="A5" s="3">
        <v>3</v>
      </c>
      <c r="B5" s="3">
        <v>3</v>
      </c>
      <c r="C5" s="3">
        <v>3</v>
      </c>
      <c r="D5" s="3">
        <v>3</v>
      </c>
      <c r="E5">
        <f t="shared" si="0"/>
        <v>12</v>
      </c>
      <c r="G5" s="63" t="s">
        <v>51</v>
      </c>
      <c r="H5" s="64" t="s">
        <v>59</v>
      </c>
      <c r="I5" s="65">
        <v>1</v>
      </c>
      <c r="J5" s="66" t="s">
        <v>120</v>
      </c>
      <c r="K5" s="66" t="s">
        <v>121</v>
      </c>
      <c r="L5" s="66" t="s">
        <v>84</v>
      </c>
      <c r="M5" s="67" t="s">
        <v>122</v>
      </c>
    </row>
    <row r="6" spans="1:13" ht="24" x14ac:dyDescent="0.2">
      <c r="A6" s="3">
        <v>3</v>
      </c>
      <c r="B6" s="3">
        <v>3</v>
      </c>
      <c r="C6" s="3">
        <v>3</v>
      </c>
      <c r="D6" s="3">
        <v>3</v>
      </c>
      <c r="E6">
        <f t="shared" si="0"/>
        <v>12</v>
      </c>
      <c r="G6" s="68"/>
      <c r="H6" s="69" t="s">
        <v>60</v>
      </c>
      <c r="I6" s="70"/>
      <c r="J6" s="71">
        <v>1.500290719459085E-8</v>
      </c>
      <c r="K6" s="71">
        <v>2.2602059606006878E-6</v>
      </c>
      <c r="L6" s="71">
        <v>6.3035678696438254E-4</v>
      </c>
      <c r="M6" s="72">
        <v>2.3561087312407537E-20</v>
      </c>
    </row>
    <row r="7" spans="1:13" x14ac:dyDescent="0.2">
      <c r="A7" s="3">
        <v>3</v>
      </c>
      <c r="B7" s="3">
        <v>4</v>
      </c>
      <c r="C7" s="3">
        <v>4</v>
      </c>
      <c r="D7" s="3">
        <v>4</v>
      </c>
      <c r="E7">
        <f t="shared" si="0"/>
        <v>15</v>
      </c>
      <c r="G7" s="68"/>
      <c r="H7" s="69" t="s">
        <v>61</v>
      </c>
      <c r="I7" s="73">
        <v>108</v>
      </c>
      <c r="J7" s="74">
        <v>108</v>
      </c>
      <c r="K7" s="74">
        <v>108</v>
      </c>
      <c r="L7" s="74">
        <v>108</v>
      </c>
      <c r="M7" s="75">
        <v>108</v>
      </c>
    </row>
    <row r="8" spans="1:13" ht="36" x14ac:dyDescent="0.2">
      <c r="A8" s="3">
        <v>2</v>
      </c>
      <c r="B8" s="3">
        <v>1</v>
      </c>
      <c r="C8" s="3">
        <v>2</v>
      </c>
      <c r="D8" s="3">
        <v>2</v>
      </c>
      <c r="E8">
        <f t="shared" si="0"/>
        <v>7</v>
      </c>
      <c r="G8" s="68" t="s">
        <v>52</v>
      </c>
      <c r="H8" s="69" t="s">
        <v>59</v>
      </c>
      <c r="I8" s="76" t="s">
        <v>120</v>
      </c>
      <c r="J8" s="74">
        <v>1</v>
      </c>
      <c r="K8" s="77" t="s">
        <v>123</v>
      </c>
      <c r="L8" s="77" t="s">
        <v>124</v>
      </c>
      <c r="M8" s="78" t="s">
        <v>125</v>
      </c>
    </row>
    <row r="9" spans="1:13" ht="24" x14ac:dyDescent="0.2">
      <c r="A9" s="3">
        <v>3</v>
      </c>
      <c r="B9" s="3">
        <v>3</v>
      </c>
      <c r="C9" s="3">
        <v>3</v>
      </c>
      <c r="D9" s="3">
        <v>3</v>
      </c>
      <c r="E9">
        <f t="shared" si="0"/>
        <v>12</v>
      </c>
      <c r="G9" s="68"/>
      <c r="H9" s="69" t="s">
        <v>60</v>
      </c>
      <c r="I9" s="79">
        <v>1.500290719459085E-8</v>
      </c>
      <c r="J9" s="80"/>
      <c r="K9" s="71">
        <v>1.2906264671010019E-6</v>
      </c>
      <c r="L9" s="71">
        <v>3.7844794435347722E-4</v>
      </c>
      <c r="M9" s="72">
        <v>1.3207441640127465E-23</v>
      </c>
    </row>
    <row r="10" spans="1:13" x14ac:dyDescent="0.2">
      <c r="A10" s="3">
        <v>3</v>
      </c>
      <c r="B10" s="3">
        <v>3</v>
      </c>
      <c r="C10" s="3">
        <v>3</v>
      </c>
      <c r="D10" s="3">
        <v>3</v>
      </c>
      <c r="E10">
        <f t="shared" si="0"/>
        <v>12</v>
      </c>
      <c r="G10" s="68"/>
      <c r="H10" s="69" t="s">
        <v>61</v>
      </c>
      <c r="I10" s="73">
        <v>108</v>
      </c>
      <c r="J10" s="74">
        <v>108</v>
      </c>
      <c r="K10" s="74">
        <v>108</v>
      </c>
      <c r="L10" s="74">
        <v>108</v>
      </c>
      <c r="M10" s="75">
        <v>108</v>
      </c>
    </row>
    <row r="11" spans="1:13" ht="36" x14ac:dyDescent="0.2">
      <c r="A11" s="3">
        <v>3</v>
      </c>
      <c r="B11" s="3">
        <v>3</v>
      </c>
      <c r="C11" s="3">
        <v>3</v>
      </c>
      <c r="D11" s="3">
        <v>3</v>
      </c>
      <c r="E11">
        <f t="shared" si="0"/>
        <v>12</v>
      </c>
      <c r="G11" s="68" t="s">
        <v>53</v>
      </c>
      <c r="H11" s="69" t="s">
        <v>59</v>
      </c>
      <c r="I11" s="76" t="s">
        <v>121</v>
      </c>
      <c r="J11" s="77" t="s">
        <v>123</v>
      </c>
      <c r="K11" s="74">
        <v>1</v>
      </c>
      <c r="L11" s="77" t="s">
        <v>126</v>
      </c>
      <c r="M11" s="78" t="s">
        <v>127</v>
      </c>
    </row>
    <row r="12" spans="1:13" ht="24" x14ac:dyDescent="0.2">
      <c r="A12" s="3">
        <v>3</v>
      </c>
      <c r="B12" s="3">
        <v>4</v>
      </c>
      <c r="C12" s="3">
        <v>3</v>
      </c>
      <c r="D12" s="3">
        <v>3</v>
      </c>
      <c r="E12">
        <f t="shared" si="0"/>
        <v>13</v>
      </c>
      <c r="G12" s="68"/>
      <c r="H12" s="69" t="s">
        <v>60</v>
      </c>
      <c r="I12" s="79">
        <v>2.2602059606006878E-6</v>
      </c>
      <c r="J12" s="71">
        <v>1.2906264671010019E-6</v>
      </c>
      <c r="K12" s="80"/>
      <c r="L12" s="71">
        <v>1.9294085018197084E-6</v>
      </c>
      <c r="M12" s="72">
        <v>1.1097413891198365E-22</v>
      </c>
    </row>
    <row r="13" spans="1:13" x14ac:dyDescent="0.2">
      <c r="A13" s="3">
        <v>4</v>
      </c>
      <c r="B13" s="3">
        <v>3</v>
      </c>
      <c r="C13" s="3">
        <v>3</v>
      </c>
      <c r="D13" s="3">
        <v>3</v>
      </c>
      <c r="E13">
        <f t="shared" si="0"/>
        <v>13</v>
      </c>
      <c r="G13" s="68"/>
      <c r="H13" s="69" t="s">
        <v>61</v>
      </c>
      <c r="I13" s="73">
        <v>108</v>
      </c>
      <c r="J13" s="74">
        <v>108</v>
      </c>
      <c r="K13" s="74">
        <v>108</v>
      </c>
      <c r="L13" s="74">
        <v>108</v>
      </c>
      <c r="M13" s="75">
        <v>108</v>
      </c>
    </row>
    <row r="14" spans="1:13" ht="36" x14ac:dyDescent="0.2">
      <c r="A14" s="3">
        <v>3</v>
      </c>
      <c r="B14" s="3">
        <v>3</v>
      </c>
      <c r="C14" s="3">
        <v>3</v>
      </c>
      <c r="D14" s="3">
        <v>3</v>
      </c>
      <c r="E14">
        <f t="shared" si="0"/>
        <v>12</v>
      </c>
      <c r="G14" s="68" t="s">
        <v>54</v>
      </c>
      <c r="H14" s="69" t="s">
        <v>59</v>
      </c>
      <c r="I14" s="76" t="s">
        <v>84</v>
      </c>
      <c r="J14" s="77" t="s">
        <v>124</v>
      </c>
      <c r="K14" s="77" t="s">
        <v>126</v>
      </c>
      <c r="L14" s="74">
        <v>1</v>
      </c>
      <c r="M14" s="78" t="s">
        <v>128</v>
      </c>
    </row>
    <row r="15" spans="1:13" ht="24" x14ac:dyDescent="0.2">
      <c r="A15" s="3">
        <v>3</v>
      </c>
      <c r="B15" s="3">
        <v>3</v>
      </c>
      <c r="C15" s="3">
        <v>3</v>
      </c>
      <c r="D15" s="3">
        <v>3</v>
      </c>
      <c r="E15">
        <f t="shared" si="0"/>
        <v>12</v>
      </c>
      <c r="G15" s="68"/>
      <c r="H15" s="69" t="s">
        <v>60</v>
      </c>
      <c r="I15" s="79">
        <v>6.3035678696438254E-4</v>
      </c>
      <c r="J15" s="71">
        <v>3.7844794435347722E-4</v>
      </c>
      <c r="K15" s="71">
        <v>1.9294085018197084E-6</v>
      </c>
      <c r="L15" s="80"/>
      <c r="M15" s="72">
        <v>6.7772788585697733E-17</v>
      </c>
    </row>
    <row r="16" spans="1:13" x14ac:dyDescent="0.2">
      <c r="A16" s="3">
        <v>2</v>
      </c>
      <c r="B16" s="3">
        <v>2</v>
      </c>
      <c r="C16" s="3">
        <v>2</v>
      </c>
      <c r="D16" s="3">
        <v>2</v>
      </c>
      <c r="E16">
        <f t="shared" si="0"/>
        <v>8</v>
      </c>
      <c r="G16" s="68"/>
      <c r="H16" s="69" t="s">
        <v>61</v>
      </c>
      <c r="I16" s="73">
        <v>108</v>
      </c>
      <c r="J16" s="74">
        <v>108</v>
      </c>
      <c r="K16" s="74">
        <v>108</v>
      </c>
      <c r="L16" s="74">
        <v>108</v>
      </c>
      <c r="M16" s="75">
        <v>108</v>
      </c>
    </row>
    <row r="17" spans="1:13" ht="36" x14ac:dyDescent="0.2">
      <c r="A17" s="3">
        <v>2</v>
      </c>
      <c r="B17" s="3">
        <v>3</v>
      </c>
      <c r="C17" s="3">
        <v>3</v>
      </c>
      <c r="D17" s="3">
        <v>3</v>
      </c>
      <c r="E17">
        <f t="shared" si="0"/>
        <v>11</v>
      </c>
      <c r="G17" s="68" t="s">
        <v>50</v>
      </c>
      <c r="H17" s="69" t="s">
        <v>59</v>
      </c>
      <c r="I17" s="76" t="s">
        <v>122</v>
      </c>
      <c r="J17" s="77" t="s">
        <v>125</v>
      </c>
      <c r="K17" s="77" t="s">
        <v>127</v>
      </c>
      <c r="L17" s="77" t="s">
        <v>128</v>
      </c>
      <c r="M17" s="75">
        <v>1</v>
      </c>
    </row>
    <row r="18" spans="1:13" ht="24" x14ac:dyDescent="0.2">
      <c r="A18" s="3">
        <v>3</v>
      </c>
      <c r="B18" s="3">
        <v>2</v>
      </c>
      <c r="C18" s="3">
        <v>3</v>
      </c>
      <c r="D18" s="3">
        <v>3</v>
      </c>
      <c r="E18">
        <f t="shared" si="0"/>
        <v>11</v>
      </c>
      <c r="G18" s="68"/>
      <c r="H18" s="69" t="s">
        <v>60</v>
      </c>
      <c r="I18" s="79">
        <v>2.3561087312407537E-20</v>
      </c>
      <c r="J18" s="71">
        <v>1.3207441640127465E-23</v>
      </c>
      <c r="K18" s="71">
        <v>1.1097413891198365E-22</v>
      </c>
      <c r="L18" s="71">
        <v>6.7772788585697733E-17</v>
      </c>
      <c r="M18" s="81"/>
    </row>
    <row r="19" spans="1:13" ht="13.5" thickBot="1" x14ac:dyDescent="0.25">
      <c r="A19" s="3">
        <v>3</v>
      </c>
      <c r="B19" s="3">
        <v>3</v>
      </c>
      <c r="C19" s="3">
        <v>3</v>
      </c>
      <c r="D19" s="3">
        <v>3</v>
      </c>
      <c r="E19">
        <f t="shared" si="0"/>
        <v>12</v>
      </c>
      <c r="G19" s="82"/>
      <c r="H19" s="83" t="s">
        <v>61</v>
      </c>
      <c r="I19" s="84">
        <v>108</v>
      </c>
      <c r="J19" s="85">
        <v>108</v>
      </c>
      <c r="K19" s="85">
        <v>108</v>
      </c>
      <c r="L19" s="85">
        <v>108</v>
      </c>
      <c r="M19" s="86">
        <v>108</v>
      </c>
    </row>
    <row r="20" spans="1:13" ht="13.5" thickTop="1" x14ac:dyDescent="0.2">
      <c r="A20" s="3">
        <v>2</v>
      </c>
      <c r="B20" s="3">
        <v>1</v>
      </c>
      <c r="C20" s="3">
        <v>3</v>
      </c>
      <c r="D20" s="3">
        <v>3</v>
      </c>
      <c r="E20">
        <f t="shared" si="0"/>
        <v>9</v>
      </c>
      <c r="G20" s="87" t="s">
        <v>62</v>
      </c>
      <c r="H20" s="87"/>
      <c r="I20" s="87"/>
      <c r="J20" s="87"/>
      <c r="K20" s="87"/>
      <c r="L20" s="87"/>
      <c r="M20" s="87"/>
    </row>
    <row r="21" spans="1:13" x14ac:dyDescent="0.2">
      <c r="A21" s="3">
        <v>3</v>
      </c>
      <c r="B21" s="3">
        <v>3</v>
      </c>
      <c r="C21" s="3">
        <v>3</v>
      </c>
      <c r="D21" s="3">
        <v>3</v>
      </c>
      <c r="E21">
        <f t="shared" si="0"/>
        <v>12</v>
      </c>
    </row>
    <row r="22" spans="1:13" x14ac:dyDescent="0.2">
      <c r="A22" s="3">
        <v>3</v>
      </c>
      <c r="B22" s="3">
        <v>3</v>
      </c>
      <c r="C22" s="3">
        <v>4</v>
      </c>
      <c r="D22" s="3">
        <v>3</v>
      </c>
      <c r="E22">
        <f t="shared" si="0"/>
        <v>13</v>
      </c>
    </row>
    <row r="23" spans="1:13" ht="13.5" thickBot="1" x14ac:dyDescent="0.25">
      <c r="A23" s="3">
        <v>3</v>
      </c>
      <c r="B23" s="3">
        <v>3</v>
      </c>
      <c r="C23" s="3">
        <v>3</v>
      </c>
      <c r="D23" s="3">
        <v>3</v>
      </c>
      <c r="E23">
        <f t="shared" si="0"/>
        <v>12</v>
      </c>
      <c r="G23" s="57" t="s">
        <v>112</v>
      </c>
      <c r="H23" s="57"/>
      <c r="I23" s="88"/>
    </row>
    <row r="24" spans="1:13" ht="25.5" thickTop="1" thickBot="1" x14ac:dyDescent="0.25">
      <c r="A24" s="3">
        <v>3</v>
      </c>
      <c r="B24" s="3">
        <v>3</v>
      </c>
      <c r="C24" s="3">
        <v>2</v>
      </c>
      <c r="D24" s="3">
        <v>3</v>
      </c>
      <c r="E24">
        <f t="shared" si="0"/>
        <v>11</v>
      </c>
      <c r="G24" s="60" t="s">
        <v>113</v>
      </c>
      <c r="H24" s="62" t="s">
        <v>114</v>
      </c>
      <c r="I24" s="88"/>
    </row>
    <row r="25" spans="1:13" ht="14.25" thickTop="1" thickBot="1" x14ac:dyDescent="0.25">
      <c r="A25" s="3">
        <v>3</v>
      </c>
      <c r="B25" s="3">
        <v>3</v>
      </c>
      <c r="C25" s="3">
        <v>3</v>
      </c>
      <c r="D25" s="3">
        <v>3</v>
      </c>
      <c r="E25">
        <f t="shared" si="0"/>
        <v>12</v>
      </c>
      <c r="G25" s="89">
        <v>0.73852609493837362</v>
      </c>
      <c r="H25" s="90">
        <v>4</v>
      </c>
      <c r="I25" s="88"/>
    </row>
    <row r="26" spans="1:13" ht="13.5" thickTop="1" x14ac:dyDescent="0.2">
      <c r="A26" s="3">
        <v>3</v>
      </c>
      <c r="B26" s="3">
        <v>4</v>
      </c>
      <c r="C26" s="3">
        <v>3</v>
      </c>
      <c r="D26" s="3">
        <v>3</v>
      </c>
      <c r="E26">
        <f t="shared" si="0"/>
        <v>13</v>
      </c>
    </row>
    <row r="27" spans="1:13" x14ac:dyDescent="0.2">
      <c r="A27" s="3">
        <v>3</v>
      </c>
      <c r="B27" s="3">
        <v>3</v>
      </c>
      <c r="C27" s="3">
        <v>3</v>
      </c>
      <c r="D27" s="3">
        <v>4</v>
      </c>
      <c r="E27">
        <f t="shared" si="0"/>
        <v>13</v>
      </c>
    </row>
    <row r="28" spans="1:13" ht="13.5" thickBot="1" x14ac:dyDescent="0.25">
      <c r="A28" s="3">
        <v>3</v>
      </c>
      <c r="B28" s="3">
        <v>3</v>
      </c>
      <c r="C28" s="3">
        <v>4</v>
      </c>
      <c r="D28" s="3">
        <v>4</v>
      </c>
      <c r="E28">
        <f t="shared" si="0"/>
        <v>14</v>
      </c>
      <c r="G28" s="57" t="s">
        <v>115</v>
      </c>
      <c r="H28" s="57"/>
      <c r="I28" s="57"/>
      <c r="J28" s="57"/>
      <c r="K28" s="57"/>
    </row>
    <row r="29" spans="1:13" ht="49.5" thickTop="1" thickBot="1" x14ac:dyDescent="0.25">
      <c r="A29" s="3">
        <v>3</v>
      </c>
      <c r="B29" s="3">
        <v>4</v>
      </c>
      <c r="C29" s="3">
        <v>4</v>
      </c>
      <c r="D29" s="3">
        <v>4</v>
      </c>
      <c r="E29">
        <f t="shared" si="0"/>
        <v>15</v>
      </c>
      <c r="G29" s="91"/>
      <c r="H29" s="60" t="s">
        <v>116</v>
      </c>
      <c r="I29" s="61" t="s">
        <v>117</v>
      </c>
      <c r="J29" s="61" t="s">
        <v>118</v>
      </c>
      <c r="K29" s="62" t="s">
        <v>119</v>
      </c>
    </row>
    <row r="30" spans="1:13" ht="13.5" thickTop="1" x14ac:dyDescent="0.2">
      <c r="A30" s="3">
        <v>2</v>
      </c>
      <c r="B30" s="3">
        <v>2</v>
      </c>
      <c r="C30" s="3">
        <v>2</v>
      </c>
      <c r="D30" s="3">
        <v>2</v>
      </c>
      <c r="E30">
        <f t="shared" si="0"/>
        <v>8</v>
      </c>
      <c r="G30" s="92" t="s">
        <v>51</v>
      </c>
      <c r="H30" s="93">
        <v>9.75</v>
      </c>
      <c r="I30" s="94">
        <v>1.9649532710280597</v>
      </c>
      <c r="J30" s="95">
        <v>0.55016376056704086</v>
      </c>
      <c r="K30" s="96">
        <v>0.67076231998944003</v>
      </c>
    </row>
    <row r="31" spans="1:13" x14ac:dyDescent="0.2">
      <c r="A31" s="3">
        <v>3</v>
      </c>
      <c r="B31" s="3">
        <v>3</v>
      </c>
      <c r="C31" s="3">
        <v>4</v>
      </c>
      <c r="D31" s="3">
        <v>4</v>
      </c>
      <c r="E31">
        <f t="shared" si="0"/>
        <v>14</v>
      </c>
      <c r="G31" s="97" t="s">
        <v>52</v>
      </c>
      <c r="H31" s="98">
        <v>9.6018518518518512</v>
      </c>
      <c r="I31" s="99">
        <v>1.7185012114918881</v>
      </c>
      <c r="J31" s="71">
        <v>0.55414667739790324</v>
      </c>
      <c r="K31" s="72">
        <v>0.66725414169898856</v>
      </c>
    </row>
    <row r="32" spans="1:13" x14ac:dyDescent="0.2">
      <c r="A32" s="3">
        <v>3</v>
      </c>
      <c r="B32" s="3">
        <v>3</v>
      </c>
      <c r="C32" s="3">
        <v>4</v>
      </c>
      <c r="D32" s="3">
        <v>4</v>
      </c>
      <c r="E32">
        <f t="shared" si="0"/>
        <v>14</v>
      </c>
      <c r="G32" s="97" t="s">
        <v>53</v>
      </c>
      <c r="H32" s="98">
        <v>9.5092592592592595</v>
      </c>
      <c r="I32" s="99">
        <v>1.8410349601938609</v>
      </c>
      <c r="J32" s="71">
        <v>0.57171050946504531</v>
      </c>
      <c r="K32" s="72">
        <v>0.65555816686252488</v>
      </c>
    </row>
    <row r="33" spans="1:11" ht="13.5" thickBot="1" x14ac:dyDescent="0.25">
      <c r="A33" s="3">
        <v>4</v>
      </c>
      <c r="B33" s="3">
        <v>4</v>
      </c>
      <c r="C33" s="3">
        <v>4</v>
      </c>
      <c r="D33" s="3">
        <v>4</v>
      </c>
      <c r="E33">
        <f t="shared" si="0"/>
        <v>16</v>
      </c>
      <c r="G33" s="100" t="s">
        <v>54</v>
      </c>
      <c r="H33" s="101">
        <v>9.5277777777777768</v>
      </c>
      <c r="I33" s="102">
        <v>2.0085669781931688</v>
      </c>
      <c r="J33" s="103">
        <v>0.45629256787982203</v>
      </c>
      <c r="K33" s="104">
        <v>0.71978803153677995</v>
      </c>
    </row>
    <row r="34" spans="1:11" ht="13.5" thickTop="1" x14ac:dyDescent="0.2">
      <c r="A34" s="3">
        <v>3</v>
      </c>
      <c r="B34" s="3">
        <v>4</v>
      </c>
      <c r="C34" s="3">
        <v>4</v>
      </c>
      <c r="D34" s="3">
        <v>3</v>
      </c>
      <c r="E34">
        <f t="shared" si="0"/>
        <v>14</v>
      </c>
    </row>
    <row r="35" spans="1:11" x14ac:dyDescent="0.2">
      <c r="A35" s="3">
        <v>4</v>
      </c>
      <c r="B35" s="3">
        <v>4</v>
      </c>
      <c r="C35" s="3">
        <v>4</v>
      </c>
      <c r="D35" s="3">
        <v>4</v>
      </c>
      <c r="E35">
        <f t="shared" si="0"/>
        <v>16</v>
      </c>
    </row>
    <row r="36" spans="1:11" x14ac:dyDescent="0.2">
      <c r="A36" s="3">
        <v>4</v>
      </c>
      <c r="B36" s="3">
        <v>4</v>
      </c>
      <c r="C36" s="3">
        <v>4</v>
      </c>
      <c r="D36" s="3">
        <v>3</v>
      </c>
      <c r="E36">
        <f t="shared" si="0"/>
        <v>15</v>
      </c>
    </row>
    <row r="37" spans="1:11" x14ac:dyDescent="0.2">
      <c r="A37" s="3">
        <v>3</v>
      </c>
      <c r="B37" s="3">
        <v>3</v>
      </c>
      <c r="C37" s="3">
        <v>3</v>
      </c>
      <c r="D37" s="3">
        <v>3</v>
      </c>
      <c r="E37">
        <f t="shared" si="0"/>
        <v>12</v>
      </c>
    </row>
    <row r="38" spans="1:11" x14ac:dyDescent="0.2">
      <c r="A38" s="3">
        <v>4</v>
      </c>
      <c r="B38" s="3">
        <v>3</v>
      </c>
      <c r="C38" s="3">
        <v>4</v>
      </c>
      <c r="D38" s="3">
        <v>4</v>
      </c>
      <c r="E38">
        <f t="shared" si="0"/>
        <v>15</v>
      </c>
    </row>
    <row r="39" spans="1:11" x14ac:dyDescent="0.2">
      <c r="A39" s="3">
        <v>3</v>
      </c>
      <c r="B39" s="3">
        <v>2</v>
      </c>
      <c r="C39" s="3">
        <v>3</v>
      </c>
      <c r="D39" s="3">
        <v>3</v>
      </c>
      <c r="E39">
        <f t="shared" si="0"/>
        <v>11</v>
      </c>
    </row>
    <row r="40" spans="1:11" x14ac:dyDescent="0.2">
      <c r="A40" s="3">
        <v>4</v>
      </c>
      <c r="B40" s="3">
        <v>4</v>
      </c>
      <c r="C40" s="3">
        <v>4</v>
      </c>
      <c r="D40" s="3">
        <v>3</v>
      </c>
      <c r="E40">
        <f t="shared" si="0"/>
        <v>15</v>
      </c>
    </row>
    <row r="41" spans="1:11" x14ac:dyDescent="0.2">
      <c r="A41" s="3">
        <v>4</v>
      </c>
      <c r="B41" s="3">
        <v>4</v>
      </c>
      <c r="C41" s="3">
        <v>4</v>
      </c>
      <c r="D41" s="3">
        <v>3</v>
      </c>
      <c r="E41">
        <f t="shared" si="0"/>
        <v>15</v>
      </c>
    </row>
    <row r="42" spans="1:11" x14ac:dyDescent="0.2">
      <c r="A42" s="3">
        <v>3</v>
      </c>
      <c r="B42" s="3">
        <v>3</v>
      </c>
      <c r="C42" s="3">
        <v>4</v>
      </c>
      <c r="D42" s="3">
        <v>3</v>
      </c>
      <c r="E42">
        <f t="shared" si="0"/>
        <v>13</v>
      </c>
    </row>
    <row r="43" spans="1:11" x14ac:dyDescent="0.2">
      <c r="A43" s="3">
        <v>3</v>
      </c>
      <c r="B43" s="3">
        <v>3</v>
      </c>
      <c r="C43" s="3">
        <v>3</v>
      </c>
      <c r="D43" s="3">
        <v>4</v>
      </c>
      <c r="E43">
        <f t="shared" si="0"/>
        <v>13</v>
      </c>
    </row>
    <row r="44" spans="1:11" x14ac:dyDescent="0.2">
      <c r="A44" s="3">
        <v>3</v>
      </c>
      <c r="B44" s="3">
        <v>4</v>
      </c>
      <c r="C44" s="3">
        <v>4</v>
      </c>
      <c r="D44" s="3">
        <v>3</v>
      </c>
      <c r="E44">
        <f t="shared" si="0"/>
        <v>14</v>
      </c>
    </row>
    <row r="45" spans="1:11" x14ac:dyDescent="0.2">
      <c r="A45" s="3">
        <v>4</v>
      </c>
      <c r="B45" s="3">
        <v>4</v>
      </c>
      <c r="C45" s="3">
        <v>3</v>
      </c>
      <c r="D45" s="3">
        <v>3</v>
      </c>
      <c r="E45">
        <f t="shared" si="0"/>
        <v>14</v>
      </c>
    </row>
    <row r="46" spans="1:11" x14ac:dyDescent="0.2">
      <c r="A46" s="3">
        <v>3</v>
      </c>
      <c r="B46" s="3">
        <v>3</v>
      </c>
      <c r="C46" s="3">
        <v>4</v>
      </c>
      <c r="D46" s="3">
        <v>4</v>
      </c>
      <c r="E46">
        <f t="shared" si="0"/>
        <v>14</v>
      </c>
    </row>
    <row r="47" spans="1:11" x14ac:dyDescent="0.2">
      <c r="A47" s="3">
        <v>3</v>
      </c>
      <c r="B47" s="3">
        <v>3</v>
      </c>
      <c r="C47" s="3">
        <v>4</v>
      </c>
      <c r="D47" s="3">
        <v>3</v>
      </c>
      <c r="E47">
        <f t="shared" si="0"/>
        <v>13</v>
      </c>
    </row>
    <row r="48" spans="1:11" x14ac:dyDescent="0.2">
      <c r="A48" s="3">
        <v>3</v>
      </c>
      <c r="B48" s="3">
        <v>3</v>
      </c>
      <c r="C48" s="3">
        <v>3</v>
      </c>
      <c r="D48" s="3">
        <v>3</v>
      </c>
      <c r="E48">
        <f t="shared" si="0"/>
        <v>12</v>
      </c>
    </row>
    <row r="49" spans="1:5" x14ac:dyDescent="0.2">
      <c r="A49" s="3">
        <v>3</v>
      </c>
      <c r="B49" s="3">
        <v>3</v>
      </c>
      <c r="C49" s="3">
        <v>3</v>
      </c>
      <c r="D49" s="3">
        <v>3</v>
      </c>
      <c r="E49">
        <f t="shared" si="0"/>
        <v>12</v>
      </c>
    </row>
    <row r="50" spans="1:5" x14ac:dyDescent="0.2">
      <c r="A50" s="3">
        <v>3</v>
      </c>
      <c r="B50" s="3">
        <v>3</v>
      </c>
      <c r="C50" s="3">
        <v>3</v>
      </c>
      <c r="D50" s="3">
        <v>3</v>
      </c>
      <c r="E50">
        <f t="shared" si="0"/>
        <v>12</v>
      </c>
    </row>
    <row r="51" spans="1:5" x14ac:dyDescent="0.2">
      <c r="A51" s="3">
        <v>3</v>
      </c>
      <c r="B51" s="3">
        <v>3</v>
      </c>
      <c r="C51" s="3">
        <v>4</v>
      </c>
      <c r="D51" s="3">
        <v>3</v>
      </c>
      <c r="E51">
        <f t="shared" si="0"/>
        <v>13</v>
      </c>
    </row>
    <row r="52" spans="1:5" x14ac:dyDescent="0.2">
      <c r="A52" s="3">
        <v>3</v>
      </c>
      <c r="B52" s="3">
        <v>3</v>
      </c>
      <c r="C52" s="3">
        <v>3</v>
      </c>
      <c r="D52" s="3">
        <v>3</v>
      </c>
      <c r="E52">
        <f t="shared" si="0"/>
        <v>12</v>
      </c>
    </row>
    <row r="53" spans="1:5" x14ac:dyDescent="0.2">
      <c r="A53" s="3">
        <v>3</v>
      </c>
      <c r="B53" s="3">
        <v>3</v>
      </c>
      <c r="C53" s="3">
        <v>3</v>
      </c>
      <c r="D53" s="3">
        <v>3</v>
      </c>
      <c r="E53">
        <f t="shared" si="0"/>
        <v>12</v>
      </c>
    </row>
    <row r="54" spans="1:5" x14ac:dyDescent="0.2">
      <c r="A54" s="3">
        <v>4</v>
      </c>
      <c r="B54" s="3">
        <v>3</v>
      </c>
      <c r="C54" s="3">
        <v>3</v>
      </c>
      <c r="D54" s="3">
        <v>4</v>
      </c>
      <c r="E54">
        <f t="shared" si="0"/>
        <v>14</v>
      </c>
    </row>
    <row r="55" spans="1:5" x14ac:dyDescent="0.2">
      <c r="A55" s="3">
        <v>3</v>
      </c>
      <c r="B55" s="3">
        <v>3</v>
      </c>
      <c r="C55" s="3">
        <v>4</v>
      </c>
      <c r="D55" s="3">
        <v>4</v>
      </c>
      <c r="E55">
        <f t="shared" si="0"/>
        <v>14</v>
      </c>
    </row>
    <row r="56" spans="1:5" x14ac:dyDescent="0.2">
      <c r="A56" s="3">
        <v>3</v>
      </c>
      <c r="B56" s="3">
        <v>4</v>
      </c>
      <c r="C56" s="3">
        <v>3</v>
      </c>
      <c r="D56" s="3">
        <v>3</v>
      </c>
      <c r="E56">
        <f t="shared" si="0"/>
        <v>13</v>
      </c>
    </row>
    <row r="57" spans="1:5" x14ac:dyDescent="0.2">
      <c r="A57" s="3">
        <v>3</v>
      </c>
      <c r="B57" s="3">
        <v>4</v>
      </c>
      <c r="C57" s="3">
        <v>3</v>
      </c>
      <c r="D57" s="3">
        <v>3</v>
      </c>
      <c r="E57">
        <f t="shared" si="0"/>
        <v>13</v>
      </c>
    </row>
    <row r="58" spans="1:5" x14ac:dyDescent="0.2">
      <c r="A58" s="3">
        <v>3</v>
      </c>
      <c r="B58" s="3">
        <v>4</v>
      </c>
      <c r="C58" s="3">
        <v>3</v>
      </c>
      <c r="D58" s="3">
        <v>3</v>
      </c>
      <c r="E58">
        <f t="shared" si="0"/>
        <v>13</v>
      </c>
    </row>
    <row r="59" spans="1:5" x14ac:dyDescent="0.2">
      <c r="A59" s="3">
        <v>3</v>
      </c>
      <c r="B59" s="3">
        <v>4</v>
      </c>
      <c r="C59" s="3">
        <v>3</v>
      </c>
      <c r="D59" s="3">
        <v>4</v>
      </c>
      <c r="E59">
        <f t="shared" si="0"/>
        <v>14</v>
      </c>
    </row>
    <row r="60" spans="1:5" x14ac:dyDescent="0.2">
      <c r="A60" s="3">
        <v>3</v>
      </c>
      <c r="B60" s="3">
        <v>3</v>
      </c>
      <c r="C60" s="3">
        <v>4</v>
      </c>
      <c r="D60" s="3">
        <v>3</v>
      </c>
      <c r="E60">
        <f t="shared" si="0"/>
        <v>13</v>
      </c>
    </row>
    <row r="61" spans="1:5" x14ac:dyDescent="0.2">
      <c r="A61" s="3">
        <v>3</v>
      </c>
      <c r="B61" s="3">
        <v>4</v>
      </c>
      <c r="C61" s="3">
        <v>3</v>
      </c>
      <c r="D61" s="3">
        <v>4</v>
      </c>
      <c r="E61">
        <f t="shared" si="0"/>
        <v>14</v>
      </c>
    </row>
    <row r="62" spans="1:5" x14ac:dyDescent="0.2">
      <c r="A62" s="3">
        <v>3</v>
      </c>
      <c r="B62" s="3">
        <v>3</v>
      </c>
      <c r="C62" s="3">
        <v>3</v>
      </c>
      <c r="D62" s="3">
        <v>4</v>
      </c>
      <c r="E62">
        <f t="shared" si="0"/>
        <v>13</v>
      </c>
    </row>
    <row r="63" spans="1:5" x14ac:dyDescent="0.2">
      <c r="A63" s="3">
        <v>3</v>
      </c>
      <c r="B63" s="3">
        <v>3</v>
      </c>
      <c r="C63" s="3">
        <v>3</v>
      </c>
      <c r="D63" s="3">
        <v>3</v>
      </c>
      <c r="E63">
        <f t="shared" si="0"/>
        <v>12</v>
      </c>
    </row>
    <row r="64" spans="1:5" x14ac:dyDescent="0.2">
      <c r="A64" s="3">
        <v>3</v>
      </c>
      <c r="B64" s="3">
        <v>3</v>
      </c>
      <c r="C64" s="3">
        <v>3</v>
      </c>
      <c r="D64" s="3">
        <v>4</v>
      </c>
      <c r="E64">
        <f t="shared" si="0"/>
        <v>13</v>
      </c>
    </row>
    <row r="65" spans="1:5" x14ac:dyDescent="0.2">
      <c r="A65" s="3">
        <v>3</v>
      </c>
      <c r="B65" s="3">
        <v>3</v>
      </c>
      <c r="C65" s="3">
        <v>3</v>
      </c>
      <c r="D65" s="3">
        <v>3</v>
      </c>
      <c r="E65">
        <f t="shared" si="0"/>
        <v>12</v>
      </c>
    </row>
    <row r="66" spans="1:5" x14ac:dyDescent="0.2">
      <c r="A66" s="3">
        <v>4</v>
      </c>
      <c r="B66" s="3">
        <v>4</v>
      </c>
      <c r="C66" s="3">
        <v>4</v>
      </c>
      <c r="D66" s="3">
        <v>3</v>
      </c>
      <c r="E66">
        <f t="shared" si="0"/>
        <v>15</v>
      </c>
    </row>
    <row r="67" spans="1:5" x14ac:dyDescent="0.2">
      <c r="A67" s="3">
        <v>3</v>
      </c>
      <c r="B67" s="3">
        <v>4</v>
      </c>
      <c r="C67" s="3">
        <v>4</v>
      </c>
      <c r="D67" s="3">
        <v>3</v>
      </c>
      <c r="E67">
        <f t="shared" ref="E67:E109" si="1">SUM(A67:D67)</f>
        <v>14</v>
      </c>
    </row>
    <row r="68" spans="1:5" x14ac:dyDescent="0.2">
      <c r="A68" s="3">
        <v>4</v>
      </c>
      <c r="B68" s="3">
        <v>3</v>
      </c>
      <c r="C68" s="3">
        <v>3</v>
      </c>
      <c r="D68" s="3">
        <v>4</v>
      </c>
      <c r="E68">
        <f t="shared" si="1"/>
        <v>14</v>
      </c>
    </row>
    <row r="69" spans="1:5" x14ac:dyDescent="0.2">
      <c r="A69" s="3">
        <v>2</v>
      </c>
      <c r="B69" s="3">
        <v>2</v>
      </c>
      <c r="C69" s="3">
        <v>2</v>
      </c>
      <c r="D69" s="3">
        <v>2</v>
      </c>
      <c r="E69">
        <f t="shared" si="1"/>
        <v>8</v>
      </c>
    </row>
    <row r="70" spans="1:5" x14ac:dyDescent="0.2">
      <c r="A70" s="3">
        <v>3</v>
      </c>
      <c r="B70" s="3">
        <v>3</v>
      </c>
      <c r="C70" s="3">
        <v>3</v>
      </c>
      <c r="D70" s="3">
        <v>4</v>
      </c>
      <c r="E70">
        <f t="shared" si="1"/>
        <v>13</v>
      </c>
    </row>
    <row r="71" spans="1:5" x14ac:dyDescent="0.2">
      <c r="A71" s="3">
        <v>3</v>
      </c>
      <c r="B71" s="3">
        <v>3</v>
      </c>
      <c r="C71" s="3">
        <v>3</v>
      </c>
      <c r="D71" s="3">
        <v>3</v>
      </c>
      <c r="E71">
        <f t="shared" si="1"/>
        <v>12</v>
      </c>
    </row>
    <row r="72" spans="1:5" x14ac:dyDescent="0.2">
      <c r="A72" s="3">
        <v>3</v>
      </c>
      <c r="B72" s="3">
        <v>3</v>
      </c>
      <c r="C72" s="3">
        <v>3</v>
      </c>
      <c r="D72" s="3">
        <v>4</v>
      </c>
      <c r="E72">
        <f t="shared" si="1"/>
        <v>13</v>
      </c>
    </row>
    <row r="73" spans="1:5" x14ac:dyDescent="0.2">
      <c r="A73" s="3">
        <v>3</v>
      </c>
      <c r="B73" s="3">
        <v>4</v>
      </c>
      <c r="C73" s="3">
        <v>4</v>
      </c>
      <c r="D73" s="3">
        <v>3</v>
      </c>
      <c r="E73">
        <f t="shared" si="1"/>
        <v>14</v>
      </c>
    </row>
    <row r="74" spans="1:5" x14ac:dyDescent="0.2">
      <c r="A74" s="3">
        <v>3</v>
      </c>
      <c r="B74" s="3">
        <v>4</v>
      </c>
      <c r="C74" s="3">
        <v>4</v>
      </c>
      <c r="D74" s="3">
        <v>3</v>
      </c>
      <c r="E74">
        <f t="shared" si="1"/>
        <v>14</v>
      </c>
    </row>
    <row r="75" spans="1:5" x14ac:dyDescent="0.2">
      <c r="A75" s="3">
        <v>2</v>
      </c>
      <c r="B75" s="3">
        <v>2</v>
      </c>
      <c r="C75" s="3">
        <v>2</v>
      </c>
      <c r="D75" s="3">
        <v>2</v>
      </c>
      <c r="E75">
        <f t="shared" si="1"/>
        <v>8</v>
      </c>
    </row>
    <row r="76" spans="1:5" x14ac:dyDescent="0.2">
      <c r="A76" s="3">
        <v>4</v>
      </c>
      <c r="B76" s="3">
        <v>4</v>
      </c>
      <c r="C76" s="3">
        <v>4</v>
      </c>
      <c r="D76" s="3">
        <v>3</v>
      </c>
      <c r="E76">
        <f t="shared" si="1"/>
        <v>15</v>
      </c>
    </row>
    <row r="77" spans="1:5" x14ac:dyDescent="0.2">
      <c r="A77" s="3">
        <v>3</v>
      </c>
      <c r="B77" s="3">
        <v>3</v>
      </c>
      <c r="C77" s="3">
        <v>4</v>
      </c>
      <c r="D77" s="3">
        <v>4</v>
      </c>
      <c r="E77">
        <f t="shared" si="1"/>
        <v>14</v>
      </c>
    </row>
    <row r="78" spans="1:5" x14ac:dyDescent="0.2">
      <c r="A78" s="3">
        <v>2</v>
      </c>
      <c r="B78" s="3">
        <v>2</v>
      </c>
      <c r="C78" s="3">
        <v>3</v>
      </c>
      <c r="D78" s="3">
        <v>2</v>
      </c>
      <c r="E78">
        <f t="shared" si="1"/>
        <v>9</v>
      </c>
    </row>
    <row r="79" spans="1:5" x14ac:dyDescent="0.2">
      <c r="A79" s="3">
        <v>3</v>
      </c>
      <c r="B79" s="3">
        <v>3</v>
      </c>
      <c r="C79" s="3">
        <v>3</v>
      </c>
      <c r="D79" s="3">
        <v>4</v>
      </c>
      <c r="E79">
        <f t="shared" si="1"/>
        <v>13</v>
      </c>
    </row>
    <row r="80" spans="1:5" x14ac:dyDescent="0.2">
      <c r="A80" s="3">
        <v>3</v>
      </c>
      <c r="B80" s="3">
        <v>3</v>
      </c>
      <c r="C80" s="3">
        <v>3</v>
      </c>
      <c r="D80" s="3">
        <v>4</v>
      </c>
      <c r="E80">
        <f t="shared" si="1"/>
        <v>13</v>
      </c>
    </row>
    <row r="81" spans="1:5" x14ac:dyDescent="0.2">
      <c r="A81" s="3">
        <v>3</v>
      </c>
      <c r="B81" s="3">
        <v>3</v>
      </c>
      <c r="C81" s="3">
        <v>3</v>
      </c>
      <c r="D81" s="3">
        <v>4</v>
      </c>
      <c r="E81">
        <f t="shared" si="1"/>
        <v>13</v>
      </c>
    </row>
    <row r="82" spans="1:5" x14ac:dyDescent="0.2">
      <c r="A82" s="3">
        <v>3</v>
      </c>
      <c r="B82" s="3">
        <v>3</v>
      </c>
      <c r="C82" s="3">
        <v>4</v>
      </c>
      <c r="D82" s="3">
        <v>4</v>
      </c>
      <c r="E82">
        <f t="shared" si="1"/>
        <v>14</v>
      </c>
    </row>
    <row r="83" spans="1:5" x14ac:dyDescent="0.2">
      <c r="A83" s="3">
        <v>3</v>
      </c>
      <c r="B83" s="3">
        <v>4</v>
      </c>
      <c r="C83" s="3">
        <v>3</v>
      </c>
      <c r="D83" s="3">
        <v>3</v>
      </c>
      <c r="E83">
        <f t="shared" si="1"/>
        <v>13</v>
      </c>
    </row>
    <row r="84" spans="1:5" x14ac:dyDescent="0.2">
      <c r="A84" s="3">
        <v>3</v>
      </c>
      <c r="B84" s="3">
        <v>3</v>
      </c>
      <c r="C84" s="3">
        <v>3</v>
      </c>
      <c r="D84" s="3">
        <v>4</v>
      </c>
      <c r="E84">
        <f t="shared" si="1"/>
        <v>13</v>
      </c>
    </row>
    <row r="85" spans="1:5" x14ac:dyDescent="0.2">
      <c r="A85" s="3">
        <v>3</v>
      </c>
      <c r="B85" s="3">
        <v>3</v>
      </c>
      <c r="C85" s="3">
        <v>4</v>
      </c>
      <c r="D85" s="3">
        <v>4</v>
      </c>
      <c r="E85">
        <f t="shared" si="1"/>
        <v>14</v>
      </c>
    </row>
    <row r="86" spans="1:5" x14ac:dyDescent="0.2">
      <c r="A86" s="3">
        <v>4</v>
      </c>
      <c r="B86" s="3">
        <v>3</v>
      </c>
      <c r="C86" s="3">
        <v>4</v>
      </c>
      <c r="D86" s="3">
        <v>4</v>
      </c>
      <c r="E86">
        <f t="shared" si="1"/>
        <v>15</v>
      </c>
    </row>
    <row r="87" spans="1:5" x14ac:dyDescent="0.2">
      <c r="A87" s="3">
        <v>3</v>
      </c>
      <c r="B87" s="3">
        <v>3</v>
      </c>
      <c r="C87" s="3">
        <v>4</v>
      </c>
      <c r="D87" s="3">
        <v>3</v>
      </c>
      <c r="E87">
        <f t="shared" si="1"/>
        <v>13</v>
      </c>
    </row>
    <row r="88" spans="1:5" x14ac:dyDescent="0.2">
      <c r="A88" s="3">
        <v>3</v>
      </c>
      <c r="B88" s="3">
        <v>4</v>
      </c>
      <c r="C88" s="3">
        <v>4</v>
      </c>
      <c r="D88" s="3">
        <v>4</v>
      </c>
      <c r="E88">
        <f t="shared" si="1"/>
        <v>15</v>
      </c>
    </row>
    <row r="89" spans="1:5" x14ac:dyDescent="0.2">
      <c r="A89" s="3">
        <v>3</v>
      </c>
      <c r="B89" s="3">
        <v>4</v>
      </c>
      <c r="C89" s="3">
        <v>3</v>
      </c>
      <c r="D89" s="3">
        <v>4</v>
      </c>
      <c r="E89">
        <f t="shared" si="1"/>
        <v>14</v>
      </c>
    </row>
    <row r="90" spans="1:5" x14ac:dyDescent="0.2">
      <c r="A90" s="3">
        <v>3</v>
      </c>
      <c r="B90" s="3">
        <v>4</v>
      </c>
      <c r="C90" s="3">
        <v>3</v>
      </c>
      <c r="D90" s="3">
        <v>4</v>
      </c>
      <c r="E90">
        <f t="shared" si="1"/>
        <v>14</v>
      </c>
    </row>
    <row r="91" spans="1:5" x14ac:dyDescent="0.2">
      <c r="A91" s="3">
        <v>3</v>
      </c>
      <c r="B91" s="3">
        <v>4</v>
      </c>
      <c r="C91" s="3">
        <v>4</v>
      </c>
      <c r="D91" s="3">
        <v>3</v>
      </c>
      <c r="E91">
        <f t="shared" si="1"/>
        <v>14</v>
      </c>
    </row>
    <row r="92" spans="1:5" x14ac:dyDescent="0.2">
      <c r="A92" s="3">
        <v>3</v>
      </c>
      <c r="B92" s="3">
        <v>4</v>
      </c>
      <c r="C92" s="3">
        <v>3</v>
      </c>
      <c r="D92" s="3">
        <v>3</v>
      </c>
      <c r="E92">
        <f t="shared" si="1"/>
        <v>13</v>
      </c>
    </row>
    <row r="93" spans="1:5" x14ac:dyDescent="0.2">
      <c r="A93" s="3">
        <v>3</v>
      </c>
      <c r="B93" s="3">
        <v>4</v>
      </c>
      <c r="C93" s="3">
        <v>3</v>
      </c>
      <c r="D93" s="3">
        <v>3</v>
      </c>
      <c r="E93">
        <f t="shared" si="1"/>
        <v>13</v>
      </c>
    </row>
    <row r="94" spans="1:5" x14ac:dyDescent="0.2">
      <c r="A94" s="3">
        <v>4</v>
      </c>
      <c r="B94" s="3">
        <v>3</v>
      </c>
      <c r="C94" s="3">
        <v>4</v>
      </c>
      <c r="D94" s="3">
        <v>3</v>
      </c>
      <c r="E94">
        <f t="shared" si="1"/>
        <v>14</v>
      </c>
    </row>
    <row r="95" spans="1:5" x14ac:dyDescent="0.2">
      <c r="A95" s="3">
        <v>4</v>
      </c>
      <c r="B95" s="3">
        <v>3</v>
      </c>
      <c r="C95" s="3">
        <v>3</v>
      </c>
      <c r="D95" s="3">
        <v>3</v>
      </c>
      <c r="E95">
        <f t="shared" si="1"/>
        <v>13</v>
      </c>
    </row>
    <row r="96" spans="1:5" x14ac:dyDescent="0.2">
      <c r="A96" s="3">
        <v>3</v>
      </c>
      <c r="B96" s="3">
        <v>3</v>
      </c>
      <c r="C96" s="3">
        <v>3</v>
      </c>
      <c r="D96" s="3">
        <v>3</v>
      </c>
      <c r="E96">
        <f t="shared" si="1"/>
        <v>12</v>
      </c>
    </row>
    <row r="97" spans="1:5" x14ac:dyDescent="0.2">
      <c r="A97" s="3">
        <v>3</v>
      </c>
      <c r="B97" s="3">
        <v>4</v>
      </c>
      <c r="C97" s="3">
        <v>3</v>
      </c>
      <c r="D97" s="3">
        <v>4</v>
      </c>
      <c r="E97">
        <f t="shared" si="1"/>
        <v>14</v>
      </c>
    </row>
    <row r="98" spans="1:5" x14ac:dyDescent="0.2">
      <c r="A98" s="3">
        <v>3</v>
      </c>
      <c r="B98" s="3">
        <v>3</v>
      </c>
      <c r="C98" s="3">
        <v>4</v>
      </c>
      <c r="D98" s="3">
        <v>3</v>
      </c>
      <c r="E98">
        <f t="shared" si="1"/>
        <v>13</v>
      </c>
    </row>
    <row r="99" spans="1:5" x14ac:dyDescent="0.2">
      <c r="A99" s="3">
        <v>4</v>
      </c>
      <c r="B99" s="3">
        <v>4</v>
      </c>
      <c r="C99" s="3">
        <v>3</v>
      </c>
      <c r="D99" s="3">
        <v>3</v>
      </c>
      <c r="E99">
        <f t="shared" si="1"/>
        <v>14</v>
      </c>
    </row>
    <row r="100" spans="1:5" x14ac:dyDescent="0.2">
      <c r="A100" s="3">
        <v>3</v>
      </c>
      <c r="B100" s="3">
        <v>4</v>
      </c>
      <c r="C100" s="3">
        <v>4</v>
      </c>
      <c r="D100" s="3">
        <v>4</v>
      </c>
      <c r="E100">
        <f t="shared" si="1"/>
        <v>15</v>
      </c>
    </row>
    <row r="101" spans="1:5" x14ac:dyDescent="0.2">
      <c r="A101" s="3">
        <v>1</v>
      </c>
      <c r="B101" s="3">
        <v>3</v>
      </c>
      <c r="C101" s="3">
        <v>3</v>
      </c>
      <c r="D101" s="3">
        <v>3</v>
      </c>
      <c r="E101">
        <f t="shared" si="1"/>
        <v>10</v>
      </c>
    </row>
    <row r="102" spans="1:5" x14ac:dyDescent="0.2">
      <c r="A102" s="3">
        <v>2</v>
      </c>
      <c r="B102" s="3">
        <v>2</v>
      </c>
      <c r="C102" s="3">
        <v>2</v>
      </c>
      <c r="D102" s="3">
        <v>2</v>
      </c>
      <c r="E102">
        <f t="shared" si="1"/>
        <v>8</v>
      </c>
    </row>
    <row r="103" spans="1:5" x14ac:dyDescent="0.2">
      <c r="A103" s="3">
        <v>3</v>
      </c>
      <c r="B103" s="3">
        <v>3</v>
      </c>
      <c r="C103" s="3">
        <v>4</v>
      </c>
      <c r="D103" s="3">
        <v>4</v>
      </c>
      <c r="E103">
        <f t="shared" si="1"/>
        <v>14</v>
      </c>
    </row>
    <row r="104" spans="1:5" x14ac:dyDescent="0.2">
      <c r="A104" s="3">
        <v>4</v>
      </c>
      <c r="B104" s="3">
        <v>4</v>
      </c>
      <c r="C104" s="3">
        <v>3</v>
      </c>
      <c r="D104" s="3">
        <v>3</v>
      </c>
      <c r="E104">
        <f t="shared" si="1"/>
        <v>14</v>
      </c>
    </row>
    <row r="105" spans="1:5" x14ac:dyDescent="0.2">
      <c r="A105" s="3">
        <v>2</v>
      </c>
      <c r="B105" s="3">
        <v>3</v>
      </c>
      <c r="C105" s="3">
        <v>3</v>
      </c>
      <c r="D105" s="3">
        <v>4</v>
      </c>
      <c r="E105">
        <f t="shared" si="1"/>
        <v>12</v>
      </c>
    </row>
    <row r="106" spans="1:5" x14ac:dyDescent="0.2">
      <c r="A106" s="3">
        <v>3</v>
      </c>
      <c r="B106" s="3">
        <v>3</v>
      </c>
      <c r="C106" s="3">
        <v>3</v>
      </c>
      <c r="D106" s="3">
        <v>3</v>
      </c>
      <c r="E106">
        <f t="shared" si="1"/>
        <v>12</v>
      </c>
    </row>
    <row r="107" spans="1:5" x14ac:dyDescent="0.2">
      <c r="A107" s="3">
        <v>3</v>
      </c>
      <c r="B107" s="3">
        <v>3</v>
      </c>
      <c r="C107" s="3">
        <v>4</v>
      </c>
      <c r="D107" s="3">
        <v>3</v>
      </c>
      <c r="E107">
        <f t="shared" si="1"/>
        <v>13</v>
      </c>
    </row>
    <row r="108" spans="1:5" x14ac:dyDescent="0.2">
      <c r="A108" s="3">
        <v>3</v>
      </c>
      <c r="B108" s="3">
        <v>3</v>
      </c>
      <c r="C108" s="3">
        <v>3</v>
      </c>
      <c r="D108" s="3">
        <v>3</v>
      </c>
      <c r="E108">
        <f t="shared" si="1"/>
        <v>12</v>
      </c>
    </row>
    <row r="109" spans="1:5" x14ac:dyDescent="0.2">
      <c r="A109" s="3">
        <v>3</v>
      </c>
      <c r="B109" s="3">
        <v>3</v>
      </c>
      <c r="C109" s="3">
        <v>4</v>
      </c>
      <c r="D109" s="3">
        <v>4</v>
      </c>
      <c r="E109">
        <f t="shared" si="1"/>
        <v>14</v>
      </c>
    </row>
  </sheetData>
  <mergeCells count="11">
    <mergeCell ref="G23:H23"/>
    <mergeCell ref="G28:K28"/>
    <mergeCell ref="G29"/>
    <mergeCell ref="G3:M3"/>
    <mergeCell ref="G4:H4"/>
    <mergeCell ref="G5:G7"/>
    <mergeCell ref="G8:G10"/>
    <mergeCell ref="G11:G13"/>
    <mergeCell ref="G14:G16"/>
    <mergeCell ref="G17:G19"/>
    <mergeCell ref="G20:M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topLeftCell="A13" workbookViewId="0">
      <selection activeCell="O30" sqref="O30"/>
    </sheetView>
  </sheetViews>
  <sheetFormatPr defaultRowHeight="12.75" x14ac:dyDescent="0.2"/>
  <sheetData>
    <row r="1" spans="1:12" x14ac:dyDescent="0.2">
      <c r="A1" s="5" t="s">
        <v>55</v>
      </c>
      <c r="B1" s="5" t="s">
        <v>56</v>
      </c>
      <c r="C1" s="5" t="s">
        <v>57</v>
      </c>
      <c r="D1" s="5" t="s">
        <v>50</v>
      </c>
    </row>
    <row r="2" spans="1:12" x14ac:dyDescent="0.2">
      <c r="A2" s="3">
        <v>3</v>
      </c>
      <c r="B2" s="3">
        <v>3</v>
      </c>
      <c r="C2" s="3">
        <v>3</v>
      </c>
      <c r="D2">
        <f>SUM(A2:C2)</f>
        <v>9</v>
      </c>
    </row>
    <row r="3" spans="1:12" ht="13.5" thickBot="1" x14ac:dyDescent="0.25">
      <c r="A3" s="3">
        <v>3</v>
      </c>
      <c r="B3" s="3">
        <v>3</v>
      </c>
      <c r="C3" s="3">
        <v>3</v>
      </c>
      <c r="D3">
        <f t="shared" ref="D3:D66" si="0">SUM(A3:C3)</f>
        <v>9</v>
      </c>
      <c r="F3" s="105" t="s">
        <v>58</v>
      </c>
      <c r="G3" s="105"/>
      <c r="H3" s="105"/>
      <c r="I3" s="105"/>
      <c r="J3" s="105"/>
      <c r="K3" s="105"/>
      <c r="L3" s="106"/>
    </row>
    <row r="4" spans="1:12" ht="14.25" thickTop="1" thickBot="1" x14ac:dyDescent="0.25">
      <c r="A4" s="3">
        <v>3</v>
      </c>
      <c r="B4" s="3">
        <v>3</v>
      </c>
      <c r="C4" s="3">
        <v>3</v>
      </c>
      <c r="D4">
        <f t="shared" si="0"/>
        <v>9</v>
      </c>
      <c r="F4" s="107"/>
      <c r="G4" s="108"/>
      <c r="H4" s="109" t="s">
        <v>55</v>
      </c>
      <c r="I4" s="110" t="s">
        <v>56</v>
      </c>
      <c r="J4" s="110" t="s">
        <v>57</v>
      </c>
      <c r="K4" s="111" t="s">
        <v>50</v>
      </c>
      <c r="L4" s="106"/>
    </row>
    <row r="5" spans="1:12" ht="36.75" thickTop="1" x14ac:dyDescent="0.2">
      <c r="A5" s="3">
        <v>3</v>
      </c>
      <c r="B5" s="3">
        <v>3</v>
      </c>
      <c r="C5" s="3">
        <v>3</v>
      </c>
      <c r="D5">
        <f t="shared" si="0"/>
        <v>9</v>
      </c>
      <c r="F5" s="112" t="s">
        <v>55</v>
      </c>
      <c r="G5" s="113" t="s">
        <v>59</v>
      </c>
      <c r="H5" s="114">
        <v>1</v>
      </c>
      <c r="I5" s="115" t="s">
        <v>129</v>
      </c>
      <c r="J5" s="115" t="s">
        <v>130</v>
      </c>
      <c r="K5" s="116" t="s">
        <v>131</v>
      </c>
      <c r="L5" s="106"/>
    </row>
    <row r="6" spans="1:12" ht="24" x14ac:dyDescent="0.2">
      <c r="A6" s="3">
        <v>2</v>
      </c>
      <c r="B6" s="3">
        <v>2</v>
      </c>
      <c r="C6" s="3">
        <v>3</v>
      </c>
      <c r="D6">
        <f t="shared" si="0"/>
        <v>7</v>
      </c>
      <c r="F6" s="117"/>
      <c r="G6" s="118" t="s">
        <v>60</v>
      </c>
      <c r="H6" s="119"/>
      <c r="I6" s="120">
        <v>5.0575445912463705E-7</v>
      </c>
      <c r="J6" s="120">
        <v>1.6071383415942483E-9</v>
      </c>
      <c r="K6" s="121">
        <v>2.3198168074587474E-28</v>
      </c>
      <c r="L6" s="106"/>
    </row>
    <row r="7" spans="1:12" x14ac:dyDescent="0.2">
      <c r="A7" s="3">
        <v>4</v>
      </c>
      <c r="B7" s="3">
        <v>3</v>
      </c>
      <c r="C7" s="3">
        <v>4</v>
      </c>
      <c r="D7">
        <f t="shared" si="0"/>
        <v>11</v>
      </c>
      <c r="F7" s="117"/>
      <c r="G7" s="118" t="s">
        <v>61</v>
      </c>
      <c r="H7" s="122">
        <v>108</v>
      </c>
      <c r="I7" s="123">
        <v>108</v>
      </c>
      <c r="J7" s="123">
        <v>108</v>
      </c>
      <c r="K7" s="124">
        <v>108</v>
      </c>
      <c r="L7" s="106"/>
    </row>
    <row r="8" spans="1:12" ht="36" x14ac:dyDescent="0.2">
      <c r="A8" s="3">
        <v>2</v>
      </c>
      <c r="B8" s="3">
        <v>2</v>
      </c>
      <c r="C8" s="3">
        <v>2</v>
      </c>
      <c r="D8">
        <f t="shared" si="0"/>
        <v>6</v>
      </c>
      <c r="F8" s="117" t="s">
        <v>56</v>
      </c>
      <c r="G8" s="118" t="s">
        <v>59</v>
      </c>
      <c r="H8" s="125" t="s">
        <v>129</v>
      </c>
      <c r="I8" s="123">
        <v>1</v>
      </c>
      <c r="J8" s="126" t="s">
        <v>132</v>
      </c>
      <c r="K8" s="127" t="s">
        <v>133</v>
      </c>
      <c r="L8" s="106"/>
    </row>
    <row r="9" spans="1:12" ht="24" x14ac:dyDescent="0.2">
      <c r="A9" s="3">
        <v>3</v>
      </c>
      <c r="B9" s="3">
        <v>3</v>
      </c>
      <c r="C9" s="3">
        <v>3</v>
      </c>
      <c r="D9">
        <f t="shared" si="0"/>
        <v>9</v>
      </c>
      <c r="F9" s="117"/>
      <c r="G9" s="118" t="s">
        <v>60</v>
      </c>
      <c r="H9" s="128">
        <v>5.0575445912463705E-7</v>
      </c>
      <c r="I9" s="129"/>
      <c r="J9" s="120">
        <v>2.7147393293913278E-6</v>
      </c>
      <c r="K9" s="121">
        <v>3.3180375988281827E-22</v>
      </c>
      <c r="L9" s="106"/>
    </row>
    <row r="10" spans="1:12" x14ac:dyDescent="0.2">
      <c r="A10" s="3">
        <v>3</v>
      </c>
      <c r="B10" s="3">
        <v>3</v>
      </c>
      <c r="C10" s="3">
        <v>3</v>
      </c>
      <c r="D10">
        <f t="shared" si="0"/>
        <v>9</v>
      </c>
      <c r="F10" s="117"/>
      <c r="G10" s="118" t="s">
        <v>61</v>
      </c>
      <c r="H10" s="122">
        <v>108</v>
      </c>
      <c r="I10" s="123">
        <v>108</v>
      </c>
      <c r="J10" s="123">
        <v>108</v>
      </c>
      <c r="K10" s="124">
        <v>108</v>
      </c>
      <c r="L10" s="106"/>
    </row>
    <row r="11" spans="1:12" ht="36" x14ac:dyDescent="0.2">
      <c r="A11" s="3">
        <v>3</v>
      </c>
      <c r="B11" s="3">
        <v>3</v>
      </c>
      <c r="C11" s="3">
        <v>3</v>
      </c>
      <c r="D11">
        <f t="shared" si="0"/>
        <v>9</v>
      </c>
      <c r="F11" s="117" t="s">
        <v>57</v>
      </c>
      <c r="G11" s="118" t="s">
        <v>59</v>
      </c>
      <c r="H11" s="125" t="s">
        <v>130</v>
      </c>
      <c r="I11" s="126" t="s">
        <v>132</v>
      </c>
      <c r="J11" s="123">
        <v>1</v>
      </c>
      <c r="K11" s="127" t="s">
        <v>134</v>
      </c>
      <c r="L11" s="106"/>
    </row>
    <row r="12" spans="1:12" ht="24" x14ac:dyDescent="0.2">
      <c r="A12" s="3">
        <v>3</v>
      </c>
      <c r="B12" s="3">
        <v>3</v>
      </c>
      <c r="C12" s="3">
        <v>3</v>
      </c>
      <c r="D12">
        <f t="shared" si="0"/>
        <v>9</v>
      </c>
      <c r="F12" s="117"/>
      <c r="G12" s="118" t="s">
        <v>60</v>
      </c>
      <c r="H12" s="128">
        <v>1.6071383415942483E-9</v>
      </c>
      <c r="I12" s="120">
        <v>2.7147393293913278E-6</v>
      </c>
      <c r="J12" s="129"/>
      <c r="K12" s="121">
        <v>3.0293421043779746E-28</v>
      </c>
      <c r="L12" s="106"/>
    </row>
    <row r="13" spans="1:12" x14ac:dyDescent="0.2">
      <c r="A13" s="3">
        <v>3</v>
      </c>
      <c r="B13" s="3">
        <v>3</v>
      </c>
      <c r="C13" s="3">
        <v>3</v>
      </c>
      <c r="D13">
        <f t="shared" si="0"/>
        <v>9</v>
      </c>
      <c r="F13" s="117"/>
      <c r="G13" s="118" t="s">
        <v>61</v>
      </c>
      <c r="H13" s="122">
        <v>108</v>
      </c>
      <c r="I13" s="123">
        <v>108</v>
      </c>
      <c r="J13" s="123">
        <v>108</v>
      </c>
      <c r="K13" s="124">
        <v>108</v>
      </c>
      <c r="L13" s="106"/>
    </row>
    <row r="14" spans="1:12" ht="36" x14ac:dyDescent="0.2">
      <c r="A14" s="3">
        <v>3</v>
      </c>
      <c r="B14" s="3">
        <v>3</v>
      </c>
      <c r="C14" s="3">
        <v>3</v>
      </c>
      <c r="D14">
        <f t="shared" si="0"/>
        <v>9</v>
      </c>
      <c r="F14" s="117" t="s">
        <v>50</v>
      </c>
      <c r="G14" s="118" t="s">
        <v>59</v>
      </c>
      <c r="H14" s="125" t="s">
        <v>131</v>
      </c>
      <c r="I14" s="126" t="s">
        <v>133</v>
      </c>
      <c r="J14" s="126" t="s">
        <v>134</v>
      </c>
      <c r="K14" s="124">
        <v>1</v>
      </c>
      <c r="L14" s="106"/>
    </row>
    <row r="15" spans="1:12" ht="24" x14ac:dyDescent="0.2">
      <c r="A15" s="3">
        <v>3</v>
      </c>
      <c r="B15" s="3">
        <v>3</v>
      </c>
      <c r="C15" s="3">
        <v>3</v>
      </c>
      <c r="D15">
        <f t="shared" si="0"/>
        <v>9</v>
      </c>
      <c r="F15" s="117"/>
      <c r="G15" s="118" t="s">
        <v>60</v>
      </c>
      <c r="H15" s="128">
        <v>2.3198168074587474E-28</v>
      </c>
      <c r="I15" s="120">
        <v>3.3180375988281827E-22</v>
      </c>
      <c r="J15" s="120">
        <v>3.0293421043779746E-28</v>
      </c>
      <c r="K15" s="130"/>
      <c r="L15" s="106"/>
    </row>
    <row r="16" spans="1:12" ht="13.5" thickBot="1" x14ac:dyDescent="0.25">
      <c r="A16" s="3">
        <v>2</v>
      </c>
      <c r="B16" s="3">
        <v>2</v>
      </c>
      <c r="C16" s="3">
        <v>2</v>
      </c>
      <c r="D16">
        <f t="shared" si="0"/>
        <v>6</v>
      </c>
      <c r="F16" s="131"/>
      <c r="G16" s="132" t="s">
        <v>61</v>
      </c>
      <c r="H16" s="133">
        <v>108</v>
      </c>
      <c r="I16" s="134">
        <v>108</v>
      </c>
      <c r="J16" s="134">
        <v>108</v>
      </c>
      <c r="K16" s="135">
        <v>108</v>
      </c>
      <c r="L16" s="106"/>
    </row>
    <row r="17" spans="1:12" ht="13.5" thickTop="1" x14ac:dyDescent="0.2">
      <c r="A17" s="3">
        <v>3</v>
      </c>
      <c r="B17" s="3">
        <v>3</v>
      </c>
      <c r="C17" s="3">
        <v>3</v>
      </c>
      <c r="D17">
        <f t="shared" si="0"/>
        <v>9</v>
      </c>
      <c r="F17" s="136" t="s">
        <v>62</v>
      </c>
      <c r="G17" s="136"/>
      <c r="H17" s="136"/>
      <c r="I17" s="136"/>
      <c r="J17" s="136"/>
      <c r="K17" s="136"/>
      <c r="L17" s="106"/>
    </row>
    <row r="18" spans="1:12" x14ac:dyDescent="0.2">
      <c r="A18" s="3">
        <v>3</v>
      </c>
      <c r="B18" s="3">
        <v>3</v>
      </c>
      <c r="C18" s="3">
        <v>3</v>
      </c>
      <c r="D18">
        <f t="shared" si="0"/>
        <v>9</v>
      </c>
    </row>
    <row r="19" spans="1:12" x14ac:dyDescent="0.2">
      <c r="A19" s="3">
        <v>3</v>
      </c>
      <c r="B19" s="3">
        <v>3</v>
      </c>
      <c r="C19" s="3">
        <v>3</v>
      </c>
      <c r="D19">
        <f t="shared" si="0"/>
        <v>9</v>
      </c>
    </row>
    <row r="20" spans="1:12" ht="13.5" thickBot="1" x14ac:dyDescent="0.25">
      <c r="A20" s="3">
        <v>3</v>
      </c>
      <c r="B20" s="3">
        <v>3</v>
      </c>
      <c r="C20" s="3">
        <v>2</v>
      </c>
      <c r="D20">
        <f t="shared" si="0"/>
        <v>8</v>
      </c>
      <c r="F20" s="105" t="s">
        <v>112</v>
      </c>
      <c r="G20" s="105"/>
      <c r="H20" s="106"/>
    </row>
    <row r="21" spans="1:12" ht="25.5" thickTop="1" thickBot="1" x14ac:dyDescent="0.25">
      <c r="A21" s="3">
        <v>3</v>
      </c>
      <c r="B21" s="3">
        <v>4</v>
      </c>
      <c r="C21" s="3">
        <v>3</v>
      </c>
      <c r="D21">
        <f t="shared" si="0"/>
        <v>10</v>
      </c>
      <c r="F21" s="109" t="s">
        <v>113</v>
      </c>
      <c r="G21" s="111" t="s">
        <v>114</v>
      </c>
      <c r="H21" s="106"/>
    </row>
    <row r="22" spans="1:12" ht="14.25" thickTop="1" thickBot="1" x14ac:dyDescent="0.25">
      <c r="A22" s="3">
        <v>3</v>
      </c>
      <c r="B22" s="3">
        <v>3</v>
      </c>
      <c r="C22" s="3">
        <v>3</v>
      </c>
      <c r="D22">
        <f t="shared" si="0"/>
        <v>9</v>
      </c>
      <c r="F22" s="137">
        <v>0.73353909465020239</v>
      </c>
      <c r="G22" s="138">
        <v>3</v>
      </c>
      <c r="H22" s="106"/>
    </row>
    <row r="23" spans="1:12" ht="13.5" thickTop="1" x14ac:dyDescent="0.2">
      <c r="A23" s="3">
        <v>3</v>
      </c>
      <c r="B23" s="3">
        <v>3</v>
      </c>
      <c r="C23" s="3">
        <v>3</v>
      </c>
      <c r="D23">
        <f t="shared" si="0"/>
        <v>9</v>
      </c>
    </row>
    <row r="24" spans="1:12" x14ac:dyDescent="0.2">
      <c r="A24" s="3">
        <v>3</v>
      </c>
      <c r="B24" s="3">
        <v>3</v>
      </c>
      <c r="C24" s="3">
        <v>3</v>
      </c>
      <c r="D24">
        <f t="shared" si="0"/>
        <v>9</v>
      </c>
    </row>
    <row r="25" spans="1:12" ht="13.5" thickBot="1" x14ac:dyDescent="0.25">
      <c r="A25" s="3">
        <v>3</v>
      </c>
      <c r="B25" s="3">
        <v>3</v>
      </c>
      <c r="C25" s="3">
        <v>3</v>
      </c>
      <c r="D25">
        <f t="shared" si="0"/>
        <v>9</v>
      </c>
      <c r="F25" s="105" t="s">
        <v>115</v>
      </c>
      <c r="G25" s="105"/>
      <c r="H25" s="105"/>
      <c r="I25" s="105"/>
      <c r="J25" s="105"/>
    </row>
    <row r="26" spans="1:12" ht="49.5" thickTop="1" thickBot="1" x14ac:dyDescent="0.25">
      <c r="A26" s="3">
        <v>3</v>
      </c>
      <c r="B26" s="3">
        <v>3</v>
      </c>
      <c r="C26" s="3">
        <v>3</v>
      </c>
      <c r="D26">
        <f t="shared" si="0"/>
        <v>9</v>
      </c>
      <c r="F26" s="139"/>
      <c r="G26" s="109" t="s">
        <v>116</v>
      </c>
      <c r="H26" s="110" t="s">
        <v>117</v>
      </c>
      <c r="I26" s="110" t="s">
        <v>118</v>
      </c>
      <c r="J26" s="111" t="s">
        <v>119</v>
      </c>
    </row>
    <row r="27" spans="1:12" ht="13.5" thickTop="1" x14ac:dyDescent="0.2">
      <c r="A27" s="3">
        <v>3</v>
      </c>
      <c r="B27" s="3">
        <v>4</v>
      </c>
      <c r="C27" s="3">
        <v>4</v>
      </c>
      <c r="D27">
        <f t="shared" si="0"/>
        <v>11</v>
      </c>
      <c r="F27" s="140" t="s">
        <v>55</v>
      </c>
      <c r="G27" s="141">
        <v>6.8333333333333339</v>
      </c>
      <c r="H27" s="142">
        <v>0.98130841121494838</v>
      </c>
      <c r="I27" s="142">
        <v>0.59361683970466161</v>
      </c>
      <c r="J27" s="143">
        <v>0.60246913580246242</v>
      </c>
    </row>
    <row r="28" spans="1:12" x14ac:dyDescent="0.2">
      <c r="A28" s="3">
        <v>4</v>
      </c>
      <c r="B28" s="3">
        <v>4</v>
      </c>
      <c r="C28" s="3">
        <v>4</v>
      </c>
      <c r="D28">
        <f t="shared" si="0"/>
        <v>12</v>
      </c>
      <c r="F28" s="144" t="s">
        <v>56</v>
      </c>
      <c r="G28" s="145">
        <v>7.0370370370370381</v>
      </c>
      <c r="H28" s="146">
        <v>1.1201107649705728</v>
      </c>
      <c r="I28" s="120">
        <v>0.50961435094660479</v>
      </c>
      <c r="J28" s="121">
        <v>0.70086526576019215</v>
      </c>
    </row>
    <row r="29" spans="1:12" ht="13.5" thickBot="1" x14ac:dyDescent="0.25">
      <c r="A29" s="3">
        <v>4</v>
      </c>
      <c r="B29" s="3">
        <v>4</v>
      </c>
      <c r="C29" s="3">
        <v>4</v>
      </c>
      <c r="D29">
        <f t="shared" si="0"/>
        <v>12</v>
      </c>
      <c r="F29" s="147" t="s">
        <v>57</v>
      </c>
      <c r="G29" s="148">
        <v>6.7962962962962967</v>
      </c>
      <c r="H29" s="149">
        <v>0.9487712011076449</v>
      </c>
      <c r="I29" s="149">
        <v>0.571668299879868</v>
      </c>
      <c r="J29" s="150">
        <v>0.63042685151403932</v>
      </c>
    </row>
    <row r="30" spans="1:12" ht="13.5" thickTop="1" x14ac:dyDescent="0.2">
      <c r="A30" s="3">
        <v>3</v>
      </c>
      <c r="B30" s="3">
        <v>3</v>
      </c>
      <c r="C30" s="3">
        <v>4</v>
      </c>
      <c r="D30">
        <f t="shared" si="0"/>
        <v>10</v>
      </c>
    </row>
    <row r="31" spans="1:12" x14ac:dyDescent="0.2">
      <c r="A31" s="3">
        <v>4</v>
      </c>
      <c r="B31" s="3">
        <v>4</v>
      </c>
      <c r="C31" s="3">
        <v>4</v>
      </c>
      <c r="D31">
        <f t="shared" si="0"/>
        <v>12</v>
      </c>
    </row>
    <row r="32" spans="1:12" x14ac:dyDescent="0.2">
      <c r="A32" s="3">
        <v>4</v>
      </c>
      <c r="B32" s="3">
        <v>4</v>
      </c>
      <c r="C32" s="3">
        <v>4</v>
      </c>
      <c r="D32">
        <f t="shared" si="0"/>
        <v>12</v>
      </c>
    </row>
    <row r="33" spans="1:4" x14ac:dyDescent="0.2">
      <c r="A33" s="3">
        <v>4</v>
      </c>
      <c r="B33" s="3">
        <v>4</v>
      </c>
      <c r="C33" s="3">
        <v>4</v>
      </c>
      <c r="D33">
        <f t="shared" si="0"/>
        <v>12</v>
      </c>
    </row>
    <row r="34" spans="1:4" x14ac:dyDescent="0.2">
      <c r="A34" s="3">
        <v>3</v>
      </c>
      <c r="B34" s="3">
        <v>4</v>
      </c>
      <c r="C34" s="3">
        <v>4</v>
      </c>
      <c r="D34">
        <f t="shared" si="0"/>
        <v>11</v>
      </c>
    </row>
    <row r="35" spans="1:4" x14ac:dyDescent="0.2">
      <c r="A35" s="3">
        <v>4</v>
      </c>
      <c r="B35" s="3">
        <v>4</v>
      </c>
      <c r="C35" s="3">
        <v>4</v>
      </c>
      <c r="D35">
        <f t="shared" si="0"/>
        <v>12</v>
      </c>
    </row>
    <row r="36" spans="1:4" x14ac:dyDescent="0.2">
      <c r="A36" s="3">
        <v>4</v>
      </c>
      <c r="B36" s="3">
        <v>4</v>
      </c>
      <c r="C36" s="3">
        <v>4</v>
      </c>
      <c r="D36">
        <f t="shared" si="0"/>
        <v>12</v>
      </c>
    </row>
    <row r="37" spans="1:4" x14ac:dyDescent="0.2">
      <c r="A37" s="3">
        <v>4</v>
      </c>
      <c r="B37" s="3">
        <v>3</v>
      </c>
      <c r="C37" s="3">
        <v>4</v>
      </c>
      <c r="D37">
        <f t="shared" si="0"/>
        <v>11</v>
      </c>
    </row>
    <row r="38" spans="1:4" x14ac:dyDescent="0.2">
      <c r="A38" s="3">
        <v>3</v>
      </c>
      <c r="B38" s="3">
        <v>3</v>
      </c>
      <c r="C38" s="3">
        <v>4</v>
      </c>
      <c r="D38">
        <f t="shared" si="0"/>
        <v>10</v>
      </c>
    </row>
    <row r="39" spans="1:4" x14ac:dyDescent="0.2">
      <c r="A39" s="3">
        <v>4</v>
      </c>
      <c r="B39" s="3">
        <v>4</v>
      </c>
      <c r="C39" s="3">
        <v>4</v>
      </c>
      <c r="D39">
        <f t="shared" si="0"/>
        <v>12</v>
      </c>
    </row>
    <row r="40" spans="1:4" x14ac:dyDescent="0.2">
      <c r="A40" s="3">
        <v>4</v>
      </c>
      <c r="B40" s="3">
        <v>4</v>
      </c>
      <c r="C40" s="3">
        <v>4</v>
      </c>
      <c r="D40">
        <f t="shared" si="0"/>
        <v>12</v>
      </c>
    </row>
    <row r="41" spans="1:4" x14ac:dyDescent="0.2">
      <c r="A41" s="3">
        <v>4</v>
      </c>
      <c r="B41" s="3">
        <v>4</v>
      </c>
      <c r="C41" s="3">
        <v>4</v>
      </c>
      <c r="D41">
        <f t="shared" si="0"/>
        <v>12</v>
      </c>
    </row>
    <row r="42" spans="1:4" x14ac:dyDescent="0.2">
      <c r="A42" s="3">
        <v>4</v>
      </c>
      <c r="B42" s="3">
        <v>4</v>
      </c>
      <c r="C42" s="3">
        <v>4</v>
      </c>
      <c r="D42">
        <f t="shared" si="0"/>
        <v>12</v>
      </c>
    </row>
    <row r="43" spans="1:4" x14ac:dyDescent="0.2">
      <c r="A43" s="3">
        <v>4</v>
      </c>
      <c r="B43" s="3">
        <v>4</v>
      </c>
      <c r="C43" s="3">
        <v>4</v>
      </c>
      <c r="D43">
        <f t="shared" si="0"/>
        <v>12</v>
      </c>
    </row>
    <row r="44" spans="1:4" x14ac:dyDescent="0.2">
      <c r="A44" s="3">
        <v>4</v>
      </c>
      <c r="B44" s="3">
        <v>3</v>
      </c>
      <c r="C44" s="3">
        <v>4</v>
      </c>
      <c r="D44">
        <f t="shared" si="0"/>
        <v>11</v>
      </c>
    </row>
    <row r="45" spans="1:4" x14ac:dyDescent="0.2">
      <c r="A45" s="3">
        <v>4</v>
      </c>
      <c r="B45" s="3">
        <v>4</v>
      </c>
      <c r="C45" s="3">
        <v>4</v>
      </c>
      <c r="D45">
        <f t="shared" si="0"/>
        <v>12</v>
      </c>
    </row>
    <row r="46" spans="1:4" x14ac:dyDescent="0.2">
      <c r="A46" s="3">
        <v>4</v>
      </c>
      <c r="B46" s="3">
        <v>3</v>
      </c>
      <c r="C46" s="3">
        <v>4</v>
      </c>
      <c r="D46">
        <f t="shared" si="0"/>
        <v>11</v>
      </c>
    </row>
    <row r="47" spans="1:4" x14ac:dyDescent="0.2">
      <c r="A47" s="3">
        <v>4</v>
      </c>
      <c r="B47" s="3">
        <v>4</v>
      </c>
      <c r="C47" s="3">
        <v>4</v>
      </c>
      <c r="D47">
        <f t="shared" si="0"/>
        <v>12</v>
      </c>
    </row>
    <row r="48" spans="1:4" x14ac:dyDescent="0.2">
      <c r="A48" s="3">
        <v>4</v>
      </c>
      <c r="B48" s="3">
        <v>3</v>
      </c>
      <c r="C48" s="3">
        <v>4</v>
      </c>
      <c r="D48">
        <f t="shared" si="0"/>
        <v>11</v>
      </c>
    </row>
    <row r="49" spans="1:4" x14ac:dyDescent="0.2">
      <c r="A49" s="3">
        <v>4</v>
      </c>
      <c r="B49" s="3">
        <v>3</v>
      </c>
      <c r="C49" s="3">
        <v>3</v>
      </c>
      <c r="D49">
        <f t="shared" si="0"/>
        <v>10</v>
      </c>
    </row>
    <row r="50" spans="1:4" x14ac:dyDescent="0.2">
      <c r="A50" s="3">
        <v>4</v>
      </c>
      <c r="B50" s="3">
        <v>3</v>
      </c>
      <c r="C50" s="3">
        <v>4</v>
      </c>
      <c r="D50">
        <f t="shared" si="0"/>
        <v>11</v>
      </c>
    </row>
    <row r="51" spans="1:4" x14ac:dyDescent="0.2">
      <c r="A51" s="3">
        <v>4</v>
      </c>
      <c r="B51" s="3">
        <v>3</v>
      </c>
      <c r="C51" s="3">
        <v>4</v>
      </c>
      <c r="D51">
        <f t="shared" si="0"/>
        <v>11</v>
      </c>
    </row>
    <row r="52" spans="1:4" x14ac:dyDescent="0.2">
      <c r="A52" s="3">
        <v>3</v>
      </c>
      <c r="B52" s="3">
        <v>3</v>
      </c>
      <c r="C52" s="3">
        <v>4</v>
      </c>
      <c r="D52">
        <f t="shared" si="0"/>
        <v>10</v>
      </c>
    </row>
    <row r="53" spans="1:4" x14ac:dyDescent="0.2">
      <c r="A53" s="3">
        <v>3</v>
      </c>
      <c r="B53" s="3">
        <v>3</v>
      </c>
      <c r="C53" s="3">
        <v>4</v>
      </c>
      <c r="D53">
        <f t="shared" si="0"/>
        <v>10</v>
      </c>
    </row>
    <row r="54" spans="1:4" x14ac:dyDescent="0.2">
      <c r="A54" s="3">
        <v>4</v>
      </c>
      <c r="B54" s="3">
        <v>3</v>
      </c>
      <c r="C54" s="3">
        <v>4</v>
      </c>
      <c r="D54">
        <f t="shared" si="0"/>
        <v>11</v>
      </c>
    </row>
    <row r="55" spans="1:4" x14ac:dyDescent="0.2">
      <c r="A55" s="3">
        <v>3</v>
      </c>
      <c r="B55" s="3">
        <v>3</v>
      </c>
      <c r="C55" s="3">
        <v>4</v>
      </c>
      <c r="D55">
        <f t="shared" si="0"/>
        <v>10</v>
      </c>
    </row>
    <row r="56" spans="1:4" x14ac:dyDescent="0.2">
      <c r="A56" s="3">
        <v>4</v>
      </c>
      <c r="B56" s="3">
        <v>4</v>
      </c>
      <c r="C56" s="3">
        <v>4</v>
      </c>
      <c r="D56">
        <f t="shared" si="0"/>
        <v>12</v>
      </c>
    </row>
    <row r="57" spans="1:4" x14ac:dyDescent="0.2">
      <c r="A57" s="3">
        <v>4</v>
      </c>
      <c r="B57" s="3">
        <v>3</v>
      </c>
      <c r="C57" s="3">
        <v>4</v>
      </c>
      <c r="D57">
        <f t="shared" si="0"/>
        <v>11</v>
      </c>
    </row>
    <row r="58" spans="1:4" x14ac:dyDescent="0.2">
      <c r="A58" s="3">
        <v>4</v>
      </c>
      <c r="B58" s="3">
        <v>3</v>
      </c>
      <c r="C58" s="3">
        <v>4</v>
      </c>
      <c r="D58">
        <f t="shared" si="0"/>
        <v>11</v>
      </c>
    </row>
    <row r="59" spans="1:4" x14ac:dyDescent="0.2">
      <c r="A59" s="3">
        <v>4</v>
      </c>
      <c r="B59" s="3">
        <v>3</v>
      </c>
      <c r="C59" s="3">
        <v>4</v>
      </c>
      <c r="D59">
        <f t="shared" si="0"/>
        <v>11</v>
      </c>
    </row>
    <row r="60" spans="1:4" x14ac:dyDescent="0.2">
      <c r="A60" s="3">
        <v>4</v>
      </c>
      <c r="B60" s="3">
        <v>3</v>
      </c>
      <c r="C60" s="3">
        <v>4</v>
      </c>
      <c r="D60">
        <f t="shared" si="0"/>
        <v>11</v>
      </c>
    </row>
    <row r="61" spans="1:4" x14ac:dyDescent="0.2">
      <c r="A61" s="3">
        <v>4</v>
      </c>
      <c r="B61" s="3">
        <v>3</v>
      </c>
      <c r="C61" s="3">
        <v>3</v>
      </c>
      <c r="D61">
        <f t="shared" si="0"/>
        <v>10</v>
      </c>
    </row>
    <row r="62" spans="1:4" x14ac:dyDescent="0.2">
      <c r="A62" s="3">
        <v>3</v>
      </c>
      <c r="B62" s="3">
        <v>4</v>
      </c>
      <c r="C62" s="3">
        <v>3</v>
      </c>
      <c r="D62">
        <f t="shared" si="0"/>
        <v>10</v>
      </c>
    </row>
    <row r="63" spans="1:4" x14ac:dyDescent="0.2">
      <c r="A63" s="3">
        <v>4</v>
      </c>
      <c r="B63" s="3">
        <v>3</v>
      </c>
      <c r="C63" s="3">
        <v>3</v>
      </c>
      <c r="D63">
        <f t="shared" si="0"/>
        <v>10</v>
      </c>
    </row>
    <row r="64" spans="1:4" x14ac:dyDescent="0.2">
      <c r="A64" s="3">
        <v>3</v>
      </c>
      <c r="B64" s="3">
        <v>3</v>
      </c>
      <c r="C64" s="3">
        <v>4</v>
      </c>
      <c r="D64">
        <f t="shared" si="0"/>
        <v>10</v>
      </c>
    </row>
    <row r="65" spans="1:4" x14ac:dyDescent="0.2">
      <c r="A65" s="3">
        <v>3</v>
      </c>
      <c r="B65" s="3">
        <v>3</v>
      </c>
      <c r="C65" s="3">
        <v>4</v>
      </c>
      <c r="D65">
        <f t="shared" si="0"/>
        <v>10</v>
      </c>
    </row>
    <row r="66" spans="1:4" x14ac:dyDescent="0.2">
      <c r="A66" s="3">
        <v>4</v>
      </c>
      <c r="B66" s="3">
        <v>3</v>
      </c>
      <c r="C66" s="3">
        <v>4</v>
      </c>
      <c r="D66">
        <f t="shared" si="0"/>
        <v>11</v>
      </c>
    </row>
    <row r="67" spans="1:4" x14ac:dyDescent="0.2">
      <c r="A67" s="3">
        <v>3</v>
      </c>
      <c r="B67" s="3">
        <v>4</v>
      </c>
      <c r="C67" s="3">
        <v>4</v>
      </c>
      <c r="D67">
        <f t="shared" ref="D67:D109" si="1">SUM(A67:C67)</f>
        <v>11</v>
      </c>
    </row>
    <row r="68" spans="1:4" x14ac:dyDescent="0.2">
      <c r="A68" s="3">
        <v>4</v>
      </c>
      <c r="B68" s="3">
        <v>3</v>
      </c>
      <c r="C68" s="3">
        <v>3</v>
      </c>
      <c r="D68">
        <f t="shared" si="1"/>
        <v>10</v>
      </c>
    </row>
    <row r="69" spans="1:4" x14ac:dyDescent="0.2">
      <c r="A69" s="3">
        <v>3</v>
      </c>
      <c r="B69" s="3">
        <v>3</v>
      </c>
      <c r="C69" s="3">
        <v>2</v>
      </c>
      <c r="D69">
        <f t="shared" si="1"/>
        <v>8</v>
      </c>
    </row>
    <row r="70" spans="1:4" x14ac:dyDescent="0.2">
      <c r="A70" s="3">
        <v>4</v>
      </c>
      <c r="B70" s="3">
        <v>4</v>
      </c>
      <c r="C70" s="3">
        <v>3</v>
      </c>
      <c r="D70">
        <f t="shared" si="1"/>
        <v>11</v>
      </c>
    </row>
    <row r="71" spans="1:4" x14ac:dyDescent="0.2">
      <c r="A71" s="3">
        <v>4</v>
      </c>
      <c r="B71" s="3">
        <v>3</v>
      </c>
      <c r="C71" s="3">
        <v>4</v>
      </c>
      <c r="D71">
        <f t="shared" si="1"/>
        <v>11</v>
      </c>
    </row>
    <row r="72" spans="1:4" x14ac:dyDescent="0.2">
      <c r="A72" s="3">
        <v>4</v>
      </c>
      <c r="B72" s="3">
        <v>3</v>
      </c>
      <c r="C72" s="3">
        <v>3</v>
      </c>
      <c r="D72">
        <f t="shared" si="1"/>
        <v>10</v>
      </c>
    </row>
    <row r="73" spans="1:4" x14ac:dyDescent="0.2">
      <c r="A73" s="3">
        <v>4</v>
      </c>
      <c r="B73" s="3">
        <v>3</v>
      </c>
      <c r="C73" s="3">
        <v>3</v>
      </c>
      <c r="D73">
        <f t="shared" si="1"/>
        <v>10</v>
      </c>
    </row>
    <row r="74" spans="1:4" x14ac:dyDescent="0.2">
      <c r="A74" s="3">
        <v>4</v>
      </c>
      <c r="B74" s="3">
        <v>4</v>
      </c>
      <c r="C74" s="3">
        <v>4</v>
      </c>
      <c r="D74">
        <f t="shared" si="1"/>
        <v>12</v>
      </c>
    </row>
    <row r="75" spans="1:4" x14ac:dyDescent="0.2">
      <c r="A75" s="3">
        <v>2</v>
      </c>
      <c r="B75" s="3">
        <v>2</v>
      </c>
      <c r="C75" s="3">
        <v>2</v>
      </c>
      <c r="D75">
        <f t="shared" si="1"/>
        <v>6</v>
      </c>
    </row>
    <row r="76" spans="1:4" x14ac:dyDescent="0.2">
      <c r="A76" s="3">
        <v>4</v>
      </c>
      <c r="B76" s="3">
        <v>3</v>
      </c>
      <c r="C76" s="3">
        <v>3</v>
      </c>
      <c r="D76">
        <f t="shared" si="1"/>
        <v>10</v>
      </c>
    </row>
    <row r="77" spans="1:4" x14ac:dyDescent="0.2">
      <c r="A77" s="3">
        <v>4</v>
      </c>
      <c r="B77" s="3">
        <v>4</v>
      </c>
      <c r="C77" s="3">
        <v>4</v>
      </c>
      <c r="D77">
        <f t="shared" si="1"/>
        <v>12</v>
      </c>
    </row>
    <row r="78" spans="1:4" x14ac:dyDescent="0.2">
      <c r="A78" s="3">
        <v>3</v>
      </c>
      <c r="B78" s="3">
        <v>3</v>
      </c>
      <c r="C78" s="3">
        <v>2</v>
      </c>
      <c r="D78">
        <f t="shared" si="1"/>
        <v>8</v>
      </c>
    </row>
    <row r="79" spans="1:4" x14ac:dyDescent="0.2">
      <c r="A79" s="3">
        <v>4</v>
      </c>
      <c r="B79" s="3">
        <v>3</v>
      </c>
      <c r="C79" s="3">
        <v>4</v>
      </c>
      <c r="D79">
        <f t="shared" si="1"/>
        <v>11</v>
      </c>
    </row>
    <row r="80" spans="1:4" x14ac:dyDescent="0.2">
      <c r="A80" s="3">
        <v>4</v>
      </c>
      <c r="B80" s="3">
        <v>4</v>
      </c>
      <c r="C80" s="3">
        <v>3</v>
      </c>
      <c r="D80">
        <f t="shared" si="1"/>
        <v>11</v>
      </c>
    </row>
    <row r="81" spans="1:4" x14ac:dyDescent="0.2">
      <c r="A81" s="3">
        <v>4</v>
      </c>
      <c r="B81" s="3">
        <v>3</v>
      </c>
      <c r="C81" s="3">
        <v>4</v>
      </c>
      <c r="D81">
        <f t="shared" si="1"/>
        <v>11</v>
      </c>
    </row>
    <row r="82" spans="1:4" x14ac:dyDescent="0.2">
      <c r="A82" s="3">
        <v>4</v>
      </c>
      <c r="B82" s="3">
        <v>3</v>
      </c>
      <c r="C82" s="3">
        <v>3</v>
      </c>
      <c r="D82">
        <f t="shared" si="1"/>
        <v>10</v>
      </c>
    </row>
    <row r="83" spans="1:4" x14ac:dyDescent="0.2">
      <c r="A83" s="3">
        <v>4</v>
      </c>
      <c r="B83" s="3">
        <v>3</v>
      </c>
      <c r="C83" s="3">
        <v>4</v>
      </c>
      <c r="D83">
        <f t="shared" si="1"/>
        <v>11</v>
      </c>
    </row>
    <row r="84" spans="1:4" x14ac:dyDescent="0.2">
      <c r="A84" s="3">
        <v>3</v>
      </c>
      <c r="B84" s="3">
        <v>4</v>
      </c>
      <c r="C84" s="3">
        <v>4</v>
      </c>
      <c r="D84">
        <f t="shared" si="1"/>
        <v>11</v>
      </c>
    </row>
    <row r="85" spans="1:4" x14ac:dyDescent="0.2">
      <c r="A85" s="3">
        <v>4</v>
      </c>
      <c r="B85" s="3">
        <v>4</v>
      </c>
      <c r="C85" s="3">
        <v>4</v>
      </c>
      <c r="D85">
        <f t="shared" si="1"/>
        <v>12</v>
      </c>
    </row>
    <row r="86" spans="1:4" x14ac:dyDescent="0.2">
      <c r="A86" s="3">
        <v>4</v>
      </c>
      <c r="B86" s="3">
        <v>3</v>
      </c>
      <c r="C86" s="3">
        <v>4</v>
      </c>
      <c r="D86">
        <f t="shared" si="1"/>
        <v>11</v>
      </c>
    </row>
    <row r="87" spans="1:4" x14ac:dyDescent="0.2">
      <c r="A87" s="3">
        <v>3</v>
      </c>
      <c r="B87" s="3">
        <v>3</v>
      </c>
      <c r="C87" s="3">
        <v>4</v>
      </c>
      <c r="D87">
        <f t="shared" si="1"/>
        <v>10</v>
      </c>
    </row>
    <row r="88" spans="1:4" x14ac:dyDescent="0.2">
      <c r="A88" s="3">
        <v>3</v>
      </c>
      <c r="B88" s="3">
        <v>3</v>
      </c>
      <c r="C88" s="3">
        <v>4</v>
      </c>
      <c r="D88">
        <f t="shared" si="1"/>
        <v>10</v>
      </c>
    </row>
    <row r="89" spans="1:4" x14ac:dyDescent="0.2">
      <c r="A89" s="3">
        <v>3</v>
      </c>
      <c r="B89" s="3">
        <v>4</v>
      </c>
      <c r="C89" s="3">
        <v>4</v>
      </c>
      <c r="D89">
        <f t="shared" si="1"/>
        <v>11</v>
      </c>
    </row>
    <row r="90" spans="1:4" x14ac:dyDescent="0.2">
      <c r="A90" s="3">
        <v>4</v>
      </c>
      <c r="B90" s="3">
        <v>3</v>
      </c>
      <c r="C90" s="3">
        <v>4</v>
      </c>
      <c r="D90">
        <f t="shared" si="1"/>
        <v>11</v>
      </c>
    </row>
    <row r="91" spans="1:4" x14ac:dyDescent="0.2">
      <c r="A91" s="3">
        <v>4</v>
      </c>
      <c r="B91" s="3">
        <v>4</v>
      </c>
      <c r="C91" s="3">
        <v>4</v>
      </c>
      <c r="D91">
        <f t="shared" si="1"/>
        <v>12</v>
      </c>
    </row>
    <row r="92" spans="1:4" x14ac:dyDescent="0.2">
      <c r="A92" s="3">
        <v>3</v>
      </c>
      <c r="B92" s="3">
        <v>3</v>
      </c>
      <c r="C92" s="3">
        <v>4</v>
      </c>
      <c r="D92">
        <f t="shared" si="1"/>
        <v>10</v>
      </c>
    </row>
    <row r="93" spans="1:4" x14ac:dyDescent="0.2">
      <c r="A93" s="3">
        <v>3</v>
      </c>
      <c r="B93" s="3">
        <v>4</v>
      </c>
      <c r="C93" s="3">
        <v>3</v>
      </c>
      <c r="D93">
        <f t="shared" si="1"/>
        <v>10</v>
      </c>
    </row>
    <row r="94" spans="1:4" x14ac:dyDescent="0.2">
      <c r="A94" s="3">
        <v>4</v>
      </c>
      <c r="B94" s="3">
        <v>3</v>
      </c>
      <c r="C94" s="3">
        <v>4</v>
      </c>
      <c r="D94">
        <f t="shared" si="1"/>
        <v>11</v>
      </c>
    </row>
    <row r="95" spans="1:4" x14ac:dyDescent="0.2">
      <c r="A95" s="3">
        <v>4</v>
      </c>
      <c r="B95" s="3">
        <v>3</v>
      </c>
      <c r="C95" s="3">
        <v>4</v>
      </c>
      <c r="D95">
        <f t="shared" si="1"/>
        <v>11</v>
      </c>
    </row>
    <row r="96" spans="1:4" x14ac:dyDescent="0.2">
      <c r="A96" s="3">
        <v>3</v>
      </c>
      <c r="B96" s="3">
        <v>3</v>
      </c>
      <c r="C96" s="3">
        <v>4</v>
      </c>
      <c r="D96">
        <f t="shared" si="1"/>
        <v>10</v>
      </c>
    </row>
    <row r="97" spans="1:4" x14ac:dyDescent="0.2">
      <c r="A97" s="3">
        <v>3</v>
      </c>
      <c r="B97" s="3">
        <v>4</v>
      </c>
      <c r="C97" s="3">
        <v>4</v>
      </c>
      <c r="D97">
        <f t="shared" si="1"/>
        <v>11</v>
      </c>
    </row>
    <row r="98" spans="1:4" x14ac:dyDescent="0.2">
      <c r="A98" s="3">
        <v>4</v>
      </c>
      <c r="B98" s="3">
        <v>3</v>
      </c>
      <c r="C98" s="3">
        <v>4</v>
      </c>
      <c r="D98">
        <f t="shared" si="1"/>
        <v>11</v>
      </c>
    </row>
    <row r="99" spans="1:4" x14ac:dyDescent="0.2">
      <c r="A99" s="3">
        <v>4</v>
      </c>
      <c r="B99" s="3">
        <v>4</v>
      </c>
      <c r="C99" s="3">
        <v>3</v>
      </c>
      <c r="D99">
        <f t="shared" si="1"/>
        <v>11</v>
      </c>
    </row>
    <row r="100" spans="1:4" x14ac:dyDescent="0.2">
      <c r="A100" s="3">
        <v>4</v>
      </c>
      <c r="B100" s="3">
        <v>3</v>
      </c>
      <c r="C100" s="3">
        <v>4</v>
      </c>
      <c r="D100">
        <f t="shared" si="1"/>
        <v>11</v>
      </c>
    </row>
    <row r="101" spans="1:4" x14ac:dyDescent="0.2">
      <c r="A101" s="3">
        <v>3</v>
      </c>
      <c r="B101" s="3">
        <v>3</v>
      </c>
      <c r="C101" s="3">
        <v>4</v>
      </c>
      <c r="D101">
        <f t="shared" si="1"/>
        <v>10</v>
      </c>
    </row>
    <row r="102" spans="1:4" x14ac:dyDescent="0.2">
      <c r="A102" s="3">
        <v>2</v>
      </c>
      <c r="B102" s="3">
        <v>2</v>
      </c>
      <c r="C102" s="3">
        <v>2</v>
      </c>
      <c r="D102">
        <f t="shared" si="1"/>
        <v>6</v>
      </c>
    </row>
    <row r="103" spans="1:4" x14ac:dyDescent="0.2">
      <c r="A103" s="3">
        <v>4</v>
      </c>
      <c r="B103" s="3">
        <v>4</v>
      </c>
      <c r="C103" s="3">
        <v>4</v>
      </c>
      <c r="D103">
        <f t="shared" si="1"/>
        <v>12</v>
      </c>
    </row>
    <row r="104" spans="1:4" x14ac:dyDescent="0.2">
      <c r="A104" s="3">
        <v>4</v>
      </c>
      <c r="B104" s="3">
        <v>4</v>
      </c>
      <c r="C104" s="3">
        <v>4</v>
      </c>
      <c r="D104">
        <f t="shared" si="1"/>
        <v>12</v>
      </c>
    </row>
    <row r="105" spans="1:4" x14ac:dyDescent="0.2">
      <c r="A105" s="3">
        <v>4</v>
      </c>
      <c r="B105" s="3">
        <v>4</v>
      </c>
      <c r="C105" s="3">
        <v>4</v>
      </c>
      <c r="D105">
        <f t="shared" si="1"/>
        <v>12</v>
      </c>
    </row>
    <row r="106" spans="1:4" x14ac:dyDescent="0.2">
      <c r="A106" s="3">
        <v>4</v>
      </c>
      <c r="B106" s="3">
        <v>4</v>
      </c>
      <c r="C106" s="3">
        <v>3</v>
      </c>
      <c r="D106">
        <f t="shared" si="1"/>
        <v>11</v>
      </c>
    </row>
    <row r="107" spans="1:4" x14ac:dyDescent="0.2">
      <c r="A107" s="3">
        <v>4</v>
      </c>
      <c r="B107" s="3">
        <v>3</v>
      </c>
      <c r="C107" s="3">
        <v>4</v>
      </c>
      <c r="D107">
        <f t="shared" si="1"/>
        <v>11</v>
      </c>
    </row>
    <row r="108" spans="1:4" x14ac:dyDescent="0.2">
      <c r="A108" s="3">
        <v>3</v>
      </c>
      <c r="B108" s="3">
        <v>4</v>
      </c>
      <c r="C108" s="3">
        <v>4</v>
      </c>
      <c r="D108">
        <f t="shared" si="1"/>
        <v>11</v>
      </c>
    </row>
    <row r="109" spans="1:4" x14ac:dyDescent="0.2">
      <c r="A109" s="3">
        <v>4</v>
      </c>
      <c r="B109" s="3">
        <v>4</v>
      </c>
      <c r="C109" s="3">
        <v>3</v>
      </c>
      <c r="D109">
        <f t="shared" si="1"/>
        <v>11</v>
      </c>
    </row>
  </sheetData>
  <mergeCells count="10">
    <mergeCell ref="F17:K17"/>
    <mergeCell ref="F20:G20"/>
    <mergeCell ref="F25:J25"/>
    <mergeCell ref="F26"/>
    <mergeCell ref="F3:K3"/>
    <mergeCell ref="F4:G4"/>
    <mergeCell ref="F5:F7"/>
    <mergeCell ref="F8:F10"/>
    <mergeCell ref="F11:F13"/>
    <mergeCell ref="F14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 Responses 1</vt:lpstr>
      <vt:lpstr>hasil kuisoner</vt:lpstr>
      <vt:lpstr>X</vt:lpstr>
      <vt:lpstr>Y1</vt:lpstr>
      <vt:lpstr>Y2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Zaqqi</cp:lastModifiedBy>
  <dcterms:modified xsi:type="dcterms:W3CDTF">2023-08-28T03:59:03Z</dcterms:modified>
</cp:coreProperties>
</file>